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156" yWindow="2940" windowWidth="23256" windowHeight="9108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Обоснование!$A$17:$AE$70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Обоснование!$A$1:$AE$87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 refMode="R1C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61" i="3" l="1"/>
  <c r="AB61" i="3" s="1"/>
  <c r="L62" i="3"/>
  <c r="AB62" i="3" s="1"/>
  <c r="L63" i="3"/>
  <c r="AB63" i="3" s="1"/>
  <c r="L59" i="3"/>
  <c r="AB59" i="3" s="1"/>
  <c r="L60" i="3"/>
  <c r="AB60" i="3" s="1"/>
  <c r="L57" i="3"/>
  <c r="AB57" i="3" s="1"/>
  <c r="L53" i="3"/>
  <c r="AB53" i="3" s="1"/>
  <c r="L54" i="3"/>
  <c r="AB54" i="3" s="1"/>
  <c r="L50" i="3"/>
  <c r="AB50" i="3" s="1"/>
  <c r="L46" i="3"/>
  <c r="AB46" i="3" s="1"/>
  <c r="L47" i="3"/>
  <c r="AB47" i="3" s="1"/>
  <c r="L48" i="3"/>
  <c r="AB48" i="3" s="1"/>
  <c r="L49" i="3"/>
  <c r="AB49" i="3" s="1"/>
  <c r="L40" i="3"/>
  <c r="AB40" i="3" s="1"/>
  <c r="L41" i="3"/>
  <c r="AB41" i="3" s="1"/>
  <c r="L42" i="3"/>
  <c r="AB42" i="3" s="1"/>
  <c r="L43" i="3"/>
  <c r="AB43" i="3" s="1"/>
  <c r="L44" i="3"/>
  <c r="AB44" i="3" s="1"/>
  <c r="L38" i="3"/>
  <c r="AB38" i="3" s="1"/>
  <c r="L39" i="3"/>
  <c r="AB39" i="3" s="1"/>
  <c r="L34" i="3"/>
  <c r="AB34" i="3" s="1"/>
  <c r="L35" i="3"/>
  <c r="AB35" i="3" s="1"/>
  <c r="L36" i="3"/>
  <c r="AB36" i="3" s="1"/>
  <c r="L28" i="3"/>
  <c r="AB28" i="3" s="1"/>
  <c r="L29" i="3"/>
  <c r="AB29" i="3" s="1"/>
  <c r="L30" i="3"/>
  <c r="AB30" i="3" s="1"/>
  <c r="L31" i="3"/>
  <c r="AB31" i="3" s="1"/>
  <c r="L32" i="3"/>
  <c r="AB32" i="3" s="1"/>
  <c r="L27" i="3"/>
  <c r="AB27" i="3" s="1"/>
  <c r="L25" i="3"/>
  <c r="AB25" i="3" s="1"/>
  <c r="L21" i="3"/>
  <c r="AB21" i="3" s="1"/>
  <c r="L22" i="3"/>
  <c r="AB22" i="3" s="1"/>
  <c r="L23" i="3"/>
  <c r="AB23" i="3" s="1"/>
  <c r="L18" i="3"/>
  <c r="AB18" i="3" s="1"/>
  <c r="L19" i="3"/>
  <c r="AB19" i="3" s="1"/>
  <c r="AC61" i="3" l="1"/>
  <c r="AD61" i="3" s="1"/>
  <c r="AC63" i="3"/>
  <c r="AC62" i="3"/>
  <c r="AD62" i="3" s="1"/>
  <c r="AC60" i="3"/>
  <c r="AD60" i="3" s="1"/>
  <c r="AC59" i="3"/>
  <c r="AD59" i="3" s="1"/>
  <c r="AC38" i="3"/>
  <c r="AD38" i="3" s="1"/>
  <c r="AC44" i="3"/>
  <c r="AD44" i="3" s="1"/>
  <c r="AC41" i="3"/>
  <c r="AD41" i="3" s="1"/>
  <c r="AC40" i="3"/>
  <c r="AD40" i="3" s="1"/>
  <c r="AC47" i="3"/>
  <c r="AD47" i="3" s="1"/>
  <c r="AC46" i="3"/>
  <c r="AD46" i="3" s="1"/>
  <c r="AC50" i="3"/>
  <c r="AD50" i="3" s="1"/>
  <c r="AC54" i="3"/>
  <c r="AD54" i="3" s="1"/>
  <c r="AC53" i="3"/>
  <c r="AD53" i="3" s="1"/>
  <c r="AC57" i="3"/>
  <c r="AD57" i="3" s="1"/>
  <c r="AC35" i="3"/>
  <c r="AD35" i="3" s="1"/>
  <c r="AC34" i="3"/>
  <c r="AD34" i="3" s="1"/>
  <c r="AC49" i="3"/>
  <c r="AC48" i="3"/>
  <c r="AD48" i="3" s="1"/>
  <c r="AC43" i="3"/>
  <c r="AC42" i="3"/>
  <c r="AD42" i="3" s="1"/>
  <c r="AC31" i="3"/>
  <c r="AD31" i="3" s="1"/>
  <c r="AC30" i="3"/>
  <c r="AD30" i="3" s="1"/>
  <c r="AC29" i="3"/>
  <c r="AD29" i="3" s="1"/>
  <c r="AC28" i="3"/>
  <c r="AD28" i="3" s="1"/>
  <c r="AC36" i="3"/>
  <c r="AD36" i="3" s="1"/>
  <c r="AC39" i="3"/>
  <c r="AC32" i="3"/>
  <c r="AC27" i="3"/>
  <c r="AD27" i="3" s="1"/>
  <c r="AC25" i="3"/>
  <c r="AD25" i="3" s="1"/>
  <c r="AC22" i="3"/>
  <c r="AD22" i="3" s="1"/>
  <c r="AC21" i="3"/>
  <c r="AD21" i="3" s="1"/>
  <c r="AC23" i="3"/>
  <c r="AD23" i="3" s="1"/>
  <c r="AC19" i="3"/>
  <c r="AC18" i="3"/>
  <c r="AD18" i="3" s="1"/>
  <c r="AE59" i="3" l="1"/>
  <c r="AE44" i="3"/>
  <c r="AE46" i="3"/>
  <c r="AE40" i="3"/>
  <c r="AE61" i="3"/>
  <c r="AE41" i="3"/>
  <c r="AE38" i="3"/>
  <c r="AE42" i="3"/>
  <c r="AE25" i="3"/>
  <c r="AE35" i="3"/>
  <c r="AE60" i="3"/>
  <c r="AE47" i="3"/>
  <c r="AE62" i="3"/>
  <c r="AE31" i="3"/>
  <c r="AE53" i="3"/>
  <c r="AE50" i="3"/>
  <c r="AE36" i="3"/>
  <c r="AE54" i="3"/>
  <c r="AE57" i="3"/>
  <c r="AE29" i="3"/>
  <c r="AE48" i="3"/>
  <c r="AE27" i="3"/>
  <c r="AE34" i="3"/>
  <c r="AD63" i="3"/>
  <c r="AE63" i="3"/>
  <c r="AD49" i="3"/>
  <c r="AE49" i="3"/>
  <c r="AD43" i="3"/>
  <c r="AE43" i="3"/>
  <c r="AE28" i="3"/>
  <c r="AE30" i="3"/>
  <c r="AD39" i="3"/>
  <c r="AE39" i="3"/>
  <c r="AD32" i="3"/>
  <c r="AE32" i="3"/>
  <c r="AE21" i="3"/>
  <c r="AE22" i="3"/>
  <c r="AE23" i="3"/>
  <c r="AE18" i="3"/>
  <c r="AD19" i="3"/>
  <c r="AE19" i="3"/>
  <c r="L33" i="3"/>
  <c r="AB33" i="3" s="1"/>
  <c r="L37" i="3"/>
  <c r="AB37" i="3" s="1"/>
  <c r="L45" i="3"/>
  <c r="AB45" i="3" s="1"/>
  <c r="L51" i="3"/>
  <c r="AB51" i="3" s="1"/>
  <c r="L52" i="3"/>
  <c r="AB52" i="3" s="1"/>
  <c r="L55" i="3"/>
  <c r="AB55" i="3" s="1"/>
  <c r="L56" i="3"/>
  <c r="AB56" i="3" s="1"/>
  <c r="L58" i="3"/>
  <c r="AB58" i="3" s="1"/>
  <c r="AC58" i="3" l="1"/>
  <c r="AD58" i="3" s="1"/>
  <c r="AC37" i="3"/>
  <c r="AD37" i="3" s="1"/>
  <c r="AC33" i="3"/>
  <c r="AD33" i="3" s="1"/>
  <c r="AC56" i="3"/>
  <c r="AC55" i="3"/>
  <c r="AD55" i="3" s="1"/>
  <c r="AC52" i="3"/>
  <c r="AC51" i="3"/>
  <c r="AD51" i="3" s="1"/>
  <c r="AC45" i="3"/>
  <c r="AD45" i="3" s="1"/>
  <c r="L26" i="3"/>
  <c r="AB26" i="3" s="1"/>
  <c r="AE37" i="3" l="1"/>
  <c r="AE51" i="3"/>
  <c r="AE45" i="3"/>
  <c r="AE58" i="3"/>
  <c r="AE33" i="3"/>
  <c r="AE55" i="3"/>
  <c r="AD52" i="3"/>
  <c r="AE52" i="3"/>
  <c r="AD56" i="3"/>
  <c r="AE56" i="3"/>
  <c r="AC26" i="3"/>
  <c r="AD26" i="3" s="1"/>
  <c r="AE26" i="3" l="1"/>
  <c r="L20" i="3" l="1"/>
  <c r="AB20" i="3" s="1"/>
  <c r="L24" i="3"/>
  <c r="AB24" i="3" s="1"/>
  <c r="AC24" i="3" l="1"/>
  <c r="AD24" i="3" s="1"/>
  <c r="AC20" i="3"/>
  <c r="AE24" i="3" l="1"/>
  <c r="AD20" i="3"/>
  <c r="AE20" i="3"/>
  <c r="AD65" i="3" l="1"/>
</calcChain>
</file>

<file path=xl/sharedStrings.xml><?xml version="1.0" encoding="utf-8"?>
<sst xmlns="http://schemas.openxmlformats.org/spreadsheetml/2006/main" count="224" uniqueCount="179">
  <si>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</si>
  <si>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</si>
  <si>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</si>
  <si>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</si>
  <si>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</si>
  <si>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</si>
  <si>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</si>
  <si>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</si>
  <si>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</si>
  <si>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</si>
  <si>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</si>
  <si>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</si>
  <si>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</si>
  <si>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</si>
  <si>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</si>
  <si>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</si>
  <si>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</si>
  <si>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</si>
  <si>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</si>
  <si>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</si>
  <si>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</si>
  <si>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</si>
  <si>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</si>
  <si>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</si>
  <si>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</si>
  <si>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</si>
  <si>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</si>
  <si>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</si>
  <si>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</si>
  <si>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</si>
  <si>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</si>
  <si>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</si>
  <si>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</si>
  <si>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</si>
  <si>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</si>
  <si>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</si>
  <si>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</si>
  <si>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</si>
  <si>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</si>
  <si>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</si>
  <si>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</si>
  <si>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</si>
  <si>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</si>
  <si>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</si>
  <si>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</si>
  <si>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</si>
  <si>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</si>
  <si>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</si>
  <si>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</si>
  <si>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</si>
  <si>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</si>
  <si>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</si>
  <si>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</si>
  <si>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</si>
  <si>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</si>
  <si>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</si>
  <si>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</si>
  <si>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</si>
  <si>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</si>
  <si>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</si>
  <si>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</si>
  <si>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</si>
  <si>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</si>
  <si>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</si>
  <si>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</si>
  <si>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</si>
  <si>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</si>
  <si>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</si>
  <si>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</si>
  <si>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</si>
  <si>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</si>
  <si>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</si>
  <si>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</si>
  <si>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г. Самара, ул. Антонова-Овсеенко, 48</t>
  </si>
  <si>
    <t>С учетом транспортных затрат</t>
  </si>
  <si>
    <t>шт</t>
  </si>
  <si>
    <t>Инженер</t>
  </si>
  <si>
    <t>Захаров Д.В.</t>
  </si>
  <si>
    <t>Начальник УМТС</t>
  </si>
  <si>
    <t>компл</t>
  </si>
  <si>
    <t>ДА</t>
  </si>
  <si>
    <t>ЭТМ</t>
  </si>
  <si>
    <t>элетротехнические материалы</t>
  </si>
  <si>
    <t>ДА000044</t>
  </si>
  <si>
    <t>ДА000059</t>
  </si>
  <si>
    <t>ДА000148</t>
  </si>
  <si>
    <t>ДА000312</t>
  </si>
  <si>
    <t>ДА000439</t>
  </si>
  <si>
    <t>ДА000442</t>
  </si>
  <si>
    <t>ДА000443</t>
  </si>
  <si>
    <t>ДА000526</t>
  </si>
  <si>
    <t>ДБ001204</t>
  </si>
  <si>
    <t>ДВ000091</t>
  </si>
  <si>
    <t>ДИ000001</t>
  </si>
  <si>
    <t>ДИ000003</t>
  </si>
  <si>
    <t>ДИ000017</t>
  </si>
  <si>
    <t>ДИ000019</t>
  </si>
  <si>
    <t>ДИ000020</t>
  </si>
  <si>
    <t>ДИ000023</t>
  </si>
  <si>
    <t>ДИ000047</t>
  </si>
  <si>
    <t>ДИ000051</t>
  </si>
  <si>
    <t>ДИ000058</t>
  </si>
  <si>
    <t>ДИ000062</t>
  </si>
  <si>
    <t>ДИ000129</t>
  </si>
  <si>
    <t>ДИ000131</t>
  </si>
  <si>
    <t>ДИ000184</t>
  </si>
  <si>
    <t>ДИ000187</t>
  </si>
  <si>
    <t>ДИ000234</t>
  </si>
  <si>
    <t>ДИ000235</t>
  </si>
  <si>
    <t>ДИ000257</t>
  </si>
  <si>
    <t>ДИ000382</t>
  </si>
  <si>
    <t>ДИ000388</t>
  </si>
  <si>
    <t>ДИ000403</t>
  </si>
  <si>
    <t>ДИ000492</t>
  </si>
  <si>
    <t>ДИ000536</t>
  </si>
  <si>
    <t>ДИ000603</t>
  </si>
  <si>
    <t>ДИ000664</t>
  </si>
  <si>
    <t>ДИ000703</t>
  </si>
  <si>
    <t>ДИ000730</t>
  </si>
  <si>
    <t>ДИ000768</t>
  </si>
  <si>
    <t>ДИ000769</t>
  </si>
  <si>
    <t>ДИ000772</t>
  </si>
  <si>
    <t>ДИ000782</t>
  </si>
  <si>
    <t>ДИ000926</t>
  </si>
  <si>
    <t>ДИ001031</t>
  </si>
  <si>
    <t>ДИ001132</t>
  </si>
  <si>
    <t>ДО000514</t>
  </si>
  <si>
    <t>Провод ПВ1 4</t>
  </si>
  <si>
    <t>Провод ПВС 3х1,5</t>
  </si>
  <si>
    <t>Провод ПВ3 2,5</t>
  </si>
  <si>
    <t>Провод ПЭТВ-2 0,45</t>
  </si>
  <si>
    <t>Провод ПВ1 6 мм²</t>
  </si>
  <si>
    <t>Провод ПЭТВ-2 1,060</t>
  </si>
  <si>
    <t>Провод ПЭТВ-2 1,320</t>
  </si>
  <si>
    <t>Провод ПЩ-10</t>
  </si>
  <si>
    <t>Держатель проводника ДП-60ГЦ</t>
  </si>
  <si>
    <t>Провод монтажный БПВЛ 50мм2</t>
  </si>
  <si>
    <t>Кабель ВВГ 3х1,5</t>
  </si>
  <si>
    <t>Кабель ВВГ 4х4</t>
  </si>
  <si>
    <t>Кабель ВВГ 4х2,5</t>
  </si>
  <si>
    <t>Кабель ВВГ 4х10</t>
  </si>
  <si>
    <t>Кабель ВВГ 4х25</t>
  </si>
  <si>
    <t>Кабель-канал 20*10</t>
  </si>
  <si>
    <t>Муфта термоусаживаемая концевая внутренней установки 3КВТпН-10-70…120 с наконечниками</t>
  </si>
  <si>
    <t>Муфта термоусаживаемая соединительная 3СТп-10 150…240</t>
  </si>
  <si>
    <t>Муфта соединительная 10 Стп-70/120</t>
  </si>
  <si>
    <t>Муфта соединительная 4 Стп-35/50</t>
  </si>
  <si>
    <t>Кабель КГ 3*4+1*2,5</t>
  </si>
  <si>
    <t>Кабель КГ 3х2,5+1х1,5</t>
  </si>
  <si>
    <t>Муфта термоусаживаемая концевая внутренней установки 3КВТпН-10-150…240 с наконечниками</t>
  </si>
  <si>
    <t>Комплект соединительной муфты с межжильной распоркой и заполнителем межфазных пустот 3СТп-10У 150…240 с болтовыми соединителями</t>
  </si>
  <si>
    <t>Кабель ВВГ 2х1,5</t>
  </si>
  <si>
    <t>Кабель ВВГ 2х2,5</t>
  </si>
  <si>
    <t>Кабель КГ 7х1,5</t>
  </si>
  <si>
    <t>Кабель-канал КК 25*16*2 м</t>
  </si>
  <si>
    <t>Кабель КГ 4*16</t>
  </si>
  <si>
    <t>Кабель КГ 3х6+1х4</t>
  </si>
  <si>
    <t>Кабель-канал 40*25</t>
  </si>
  <si>
    <t>Кабель сварочный КГ 1х16</t>
  </si>
  <si>
    <t>Кабель РПШ 7*1,5(380)</t>
  </si>
  <si>
    <t>Кабель ВВГнг 3х2,5</t>
  </si>
  <si>
    <t>Кабель канал 16*25</t>
  </si>
  <si>
    <t>Кабель-канал Legrand DPL 104 29 50*105 (с крышкой)</t>
  </si>
  <si>
    <t>Сальник PG 36 диаметр кабеля 22-32мм IP54</t>
  </si>
  <si>
    <t>Сальник PG 29 диаметр кабеля 18-24мм IP54</t>
  </si>
  <si>
    <t>Сальник PG 21 диаметр кабеля 13-18мм IP54</t>
  </si>
  <si>
    <t>Кабель ВВГнг 3х1,5</t>
  </si>
  <si>
    <t>Кабель канал 40x25 (SQ0402-0009)TDM</t>
  </si>
  <si>
    <t>Кабель канал 100х60</t>
  </si>
  <si>
    <t>Кабель сварочный КПГ 1х25</t>
  </si>
  <si>
    <t>м</t>
  </si>
  <si>
    <t>кг</t>
  </si>
  <si>
    <t>упак</t>
  </si>
  <si>
    <t>РП000102</t>
  </si>
  <si>
    <t>РП000106</t>
  </si>
  <si>
    <t>Хомут кабельный 200х2,6 фас.100 шт (полиамид)</t>
  </si>
  <si>
    <t>Хомут кабельный 360х4,8 фас. 100шт (полиамид) ДКС</t>
  </si>
  <si>
    <t>Аблякимов Р.Э.</t>
  </si>
  <si>
    <t>Удлинитель силовой на металлической катушке К4-Е-50, 50 м, 4 розетки, кабель КГ 3х2,5 мм2, 3,5кВт, IP20, с термовыключателем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</si>
</sst>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  <numFmt numFmtId="168" formatCode="#,##0.0000"/>
  </numFmts>
  <fonts count="18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8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73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168" fontId="8" fillId="0" borderId="2" xfId="0" applyNumberFormat="1" applyFont="1" applyFill="1" applyBorder="1" applyAlignment="1">
      <alignment horizontal="center" vertical="center" wrapText="1"/>
    </xf>
    <xf numFmtId="0" fontId="17" fillId="2" borderId="1" xfId="3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0" fontId="17" fillId="2" borderId="1" xfId="31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19050</xdr:colOff>
      <xdr:row>13</xdr:row>
      <xdr:rowOff>1600200</xdr:rowOff>
    </xdr:from>
    <xdr:to>
      <xdr:col>29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29</xdr:col>
      <xdr:colOff>266700</xdr:colOff>
      <xdr:row>13</xdr:row>
      <xdr:rowOff>1400175</xdr:rowOff>
    </xdr:from>
    <xdr:to>
      <xdr:col>29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29</xdr:col>
      <xdr:colOff>69669</xdr:colOff>
      <xdr:row>17</xdr:row>
      <xdr:rowOff>435156</xdr:rowOff>
    </xdr:from>
    <xdr:to>
      <xdr:col>30</xdr:col>
      <xdr:colOff>2995</xdr:colOff>
      <xdr:row>17</xdr:row>
      <xdr:rowOff>435400</xdr:rowOff>
    </xdr:to>
    <xdr:pic>
      <xdr:nvPicPr>
        <xdr:cNvPr id="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89162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18</xdr:row>
      <xdr:rowOff>435156</xdr:rowOff>
    </xdr:from>
    <xdr:to>
      <xdr:col>30</xdr:col>
      <xdr:colOff>2995</xdr:colOff>
      <xdr:row>18</xdr:row>
      <xdr:rowOff>435400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66846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19</xdr:row>
      <xdr:rowOff>435156</xdr:rowOff>
    </xdr:from>
    <xdr:to>
      <xdr:col>30</xdr:col>
      <xdr:colOff>2995</xdr:colOff>
      <xdr:row>19</xdr:row>
      <xdr:rowOff>435400</xdr:rowOff>
    </xdr:to>
    <xdr:pic>
      <xdr:nvPicPr>
        <xdr:cNvPr id="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66846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20</xdr:row>
      <xdr:rowOff>435156</xdr:rowOff>
    </xdr:from>
    <xdr:to>
      <xdr:col>30</xdr:col>
      <xdr:colOff>2995</xdr:colOff>
      <xdr:row>20</xdr:row>
      <xdr:rowOff>435400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66846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21</xdr:row>
      <xdr:rowOff>435156</xdr:rowOff>
    </xdr:from>
    <xdr:to>
      <xdr:col>30</xdr:col>
      <xdr:colOff>2995</xdr:colOff>
      <xdr:row>21</xdr:row>
      <xdr:rowOff>435400</xdr:rowOff>
    </xdr:to>
    <xdr:pic>
      <xdr:nvPicPr>
        <xdr:cNvPr id="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66846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22</xdr:row>
      <xdr:rowOff>435156</xdr:rowOff>
    </xdr:from>
    <xdr:to>
      <xdr:col>30</xdr:col>
      <xdr:colOff>2995</xdr:colOff>
      <xdr:row>22</xdr:row>
      <xdr:rowOff>435400</xdr:rowOff>
    </xdr:to>
    <xdr:pic>
      <xdr:nvPicPr>
        <xdr:cNvPr id="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66846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23</xdr:row>
      <xdr:rowOff>435156</xdr:rowOff>
    </xdr:from>
    <xdr:to>
      <xdr:col>30</xdr:col>
      <xdr:colOff>2995</xdr:colOff>
      <xdr:row>23</xdr:row>
      <xdr:rowOff>435400</xdr:rowOff>
    </xdr:to>
    <xdr:pic>
      <xdr:nvPicPr>
        <xdr:cNvPr id="2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66846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24</xdr:row>
      <xdr:rowOff>435156</xdr:rowOff>
    </xdr:from>
    <xdr:to>
      <xdr:col>30</xdr:col>
      <xdr:colOff>2995</xdr:colOff>
      <xdr:row>24</xdr:row>
      <xdr:rowOff>435400</xdr:rowOff>
    </xdr:to>
    <xdr:pic>
      <xdr:nvPicPr>
        <xdr:cNvPr id="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66846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25</xdr:row>
      <xdr:rowOff>435156</xdr:rowOff>
    </xdr:from>
    <xdr:to>
      <xdr:col>30</xdr:col>
      <xdr:colOff>2995</xdr:colOff>
      <xdr:row>25</xdr:row>
      <xdr:rowOff>435400</xdr:rowOff>
    </xdr:to>
    <xdr:pic>
      <xdr:nvPicPr>
        <xdr:cNvPr id="9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26</xdr:row>
      <xdr:rowOff>435156</xdr:rowOff>
    </xdr:from>
    <xdr:to>
      <xdr:col>30</xdr:col>
      <xdr:colOff>2995</xdr:colOff>
      <xdr:row>26</xdr:row>
      <xdr:rowOff>435400</xdr:rowOff>
    </xdr:to>
    <xdr:pic>
      <xdr:nvPicPr>
        <xdr:cNvPr id="10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27</xdr:row>
      <xdr:rowOff>435156</xdr:rowOff>
    </xdr:from>
    <xdr:to>
      <xdr:col>30</xdr:col>
      <xdr:colOff>2995</xdr:colOff>
      <xdr:row>27</xdr:row>
      <xdr:rowOff>435400</xdr:rowOff>
    </xdr:to>
    <xdr:pic>
      <xdr:nvPicPr>
        <xdr:cNvPr id="1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28</xdr:row>
      <xdr:rowOff>435156</xdr:rowOff>
    </xdr:from>
    <xdr:to>
      <xdr:col>30</xdr:col>
      <xdr:colOff>2995</xdr:colOff>
      <xdr:row>28</xdr:row>
      <xdr:rowOff>435400</xdr:rowOff>
    </xdr:to>
    <xdr:pic>
      <xdr:nvPicPr>
        <xdr:cNvPr id="17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29</xdr:row>
      <xdr:rowOff>435156</xdr:rowOff>
    </xdr:from>
    <xdr:to>
      <xdr:col>30</xdr:col>
      <xdr:colOff>2995</xdr:colOff>
      <xdr:row>29</xdr:row>
      <xdr:rowOff>435400</xdr:rowOff>
    </xdr:to>
    <xdr:pic>
      <xdr:nvPicPr>
        <xdr:cNvPr id="17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30</xdr:row>
      <xdr:rowOff>435156</xdr:rowOff>
    </xdr:from>
    <xdr:to>
      <xdr:col>30</xdr:col>
      <xdr:colOff>2995</xdr:colOff>
      <xdr:row>30</xdr:row>
      <xdr:rowOff>435400</xdr:rowOff>
    </xdr:to>
    <xdr:pic>
      <xdr:nvPicPr>
        <xdr:cNvPr id="18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31</xdr:row>
      <xdr:rowOff>435156</xdr:rowOff>
    </xdr:from>
    <xdr:to>
      <xdr:col>30</xdr:col>
      <xdr:colOff>2995</xdr:colOff>
      <xdr:row>31</xdr:row>
      <xdr:rowOff>435400</xdr:rowOff>
    </xdr:to>
    <xdr:pic>
      <xdr:nvPicPr>
        <xdr:cNvPr id="18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32</xdr:row>
      <xdr:rowOff>435156</xdr:rowOff>
    </xdr:from>
    <xdr:to>
      <xdr:col>30</xdr:col>
      <xdr:colOff>2995</xdr:colOff>
      <xdr:row>32</xdr:row>
      <xdr:rowOff>435400</xdr:rowOff>
    </xdr:to>
    <xdr:pic>
      <xdr:nvPicPr>
        <xdr:cNvPr id="18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33</xdr:row>
      <xdr:rowOff>435156</xdr:rowOff>
    </xdr:from>
    <xdr:to>
      <xdr:col>30</xdr:col>
      <xdr:colOff>2995</xdr:colOff>
      <xdr:row>33</xdr:row>
      <xdr:rowOff>435400</xdr:rowOff>
    </xdr:to>
    <xdr:pic>
      <xdr:nvPicPr>
        <xdr:cNvPr id="18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34</xdr:row>
      <xdr:rowOff>435156</xdr:rowOff>
    </xdr:from>
    <xdr:to>
      <xdr:col>30</xdr:col>
      <xdr:colOff>2995</xdr:colOff>
      <xdr:row>34</xdr:row>
      <xdr:rowOff>435400</xdr:rowOff>
    </xdr:to>
    <xdr:pic>
      <xdr:nvPicPr>
        <xdr:cNvPr id="18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35</xdr:row>
      <xdr:rowOff>435156</xdr:rowOff>
    </xdr:from>
    <xdr:to>
      <xdr:col>30</xdr:col>
      <xdr:colOff>2995</xdr:colOff>
      <xdr:row>35</xdr:row>
      <xdr:rowOff>435400</xdr:rowOff>
    </xdr:to>
    <xdr:pic>
      <xdr:nvPicPr>
        <xdr:cNvPr id="18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36</xdr:row>
      <xdr:rowOff>435156</xdr:rowOff>
    </xdr:from>
    <xdr:to>
      <xdr:col>30</xdr:col>
      <xdr:colOff>2995</xdr:colOff>
      <xdr:row>36</xdr:row>
      <xdr:rowOff>435400</xdr:rowOff>
    </xdr:to>
    <xdr:pic>
      <xdr:nvPicPr>
        <xdr:cNvPr id="18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37</xdr:row>
      <xdr:rowOff>435156</xdr:rowOff>
    </xdr:from>
    <xdr:to>
      <xdr:col>30</xdr:col>
      <xdr:colOff>2995</xdr:colOff>
      <xdr:row>37</xdr:row>
      <xdr:rowOff>435400</xdr:rowOff>
    </xdr:to>
    <xdr:pic>
      <xdr:nvPicPr>
        <xdr:cNvPr id="19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38</xdr:row>
      <xdr:rowOff>435156</xdr:rowOff>
    </xdr:from>
    <xdr:to>
      <xdr:col>30</xdr:col>
      <xdr:colOff>2995</xdr:colOff>
      <xdr:row>38</xdr:row>
      <xdr:rowOff>435400</xdr:rowOff>
    </xdr:to>
    <xdr:pic>
      <xdr:nvPicPr>
        <xdr:cNvPr id="19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39</xdr:row>
      <xdr:rowOff>435156</xdr:rowOff>
    </xdr:from>
    <xdr:to>
      <xdr:col>30</xdr:col>
      <xdr:colOff>2995</xdr:colOff>
      <xdr:row>39</xdr:row>
      <xdr:rowOff>435400</xdr:rowOff>
    </xdr:to>
    <xdr:pic>
      <xdr:nvPicPr>
        <xdr:cNvPr id="1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40</xdr:row>
      <xdr:rowOff>435156</xdr:rowOff>
    </xdr:from>
    <xdr:to>
      <xdr:col>30</xdr:col>
      <xdr:colOff>2995</xdr:colOff>
      <xdr:row>40</xdr:row>
      <xdr:rowOff>435400</xdr:rowOff>
    </xdr:to>
    <xdr:pic>
      <xdr:nvPicPr>
        <xdr:cNvPr id="19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41</xdr:row>
      <xdr:rowOff>435156</xdr:rowOff>
    </xdr:from>
    <xdr:to>
      <xdr:col>30</xdr:col>
      <xdr:colOff>2995</xdr:colOff>
      <xdr:row>41</xdr:row>
      <xdr:rowOff>435400</xdr:rowOff>
    </xdr:to>
    <xdr:pic>
      <xdr:nvPicPr>
        <xdr:cNvPr id="19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42</xdr:row>
      <xdr:rowOff>435156</xdr:rowOff>
    </xdr:from>
    <xdr:to>
      <xdr:col>30</xdr:col>
      <xdr:colOff>2995</xdr:colOff>
      <xdr:row>42</xdr:row>
      <xdr:rowOff>435400</xdr:rowOff>
    </xdr:to>
    <xdr:pic>
      <xdr:nvPicPr>
        <xdr:cNvPr id="1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43</xdr:row>
      <xdr:rowOff>435156</xdr:rowOff>
    </xdr:from>
    <xdr:to>
      <xdr:col>30</xdr:col>
      <xdr:colOff>2995</xdr:colOff>
      <xdr:row>43</xdr:row>
      <xdr:rowOff>435400</xdr:rowOff>
    </xdr:to>
    <xdr:pic>
      <xdr:nvPicPr>
        <xdr:cNvPr id="19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44</xdr:row>
      <xdr:rowOff>435156</xdr:rowOff>
    </xdr:from>
    <xdr:to>
      <xdr:col>30</xdr:col>
      <xdr:colOff>2995</xdr:colOff>
      <xdr:row>44</xdr:row>
      <xdr:rowOff>435400</xdr:rowOff>
    </xdr:to>
    <xdr:pic>
      <xdr:nvPicPr>
        <xdr:cNvPr id="20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45</xdr:row>
      <xdr:rowOff>435156</xdr:rowOff>
    </xdr:from>
    <xdr:to>
      <xdr:col>30</xdr:col>
      <xdr:colOff>2995</xdr:colOff>
      <xdr:row>45</xdr:row>
      <xdr:rowOff>435400</xdr:rowOff>
    </xdr:to>
    <xdr:pic>
      <xdr:nvPicPr>
        <xdr:cNvPr id="20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46</xdr:row>
      <xdr:rowOff>435156</xdr:rowOff>
    </xdr:from>
    <xdr:to>
      <xdr:col>30</xdr:col>
      <xdr:colOff>2995</xdr:colOff>
      <xdr:row>46</xdr:row>
      <xdr:rowOff>435400</xdr:rowOff>
    </xdr:to>
    <xdr:pic>
      <xdr:nvPicPr>
        <xdr:cNvPr id="20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47</xdr:row>
      <xdr:rowOff>435156</xdr:rowOff>
    </xdr:from>
    <xdr:to>
      <xdr:col>30</xdr:col>
      <xdr:colOff>2995</xdr:colOff>
      <xdr:row>47</xdr:row>
      <xdr:rowOff>435400</xdr:rowOff>
    </xdr:to>
    <xdr:pic>
      <xdr:nvPicPr>
        <xdr:cNvPr id="20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48</xdr:row>
      <xdr:rowOff>435156</xdr:rowOff>
    </xdr:from>
    <xdr:to>
      <xdr:col>30</xdr:col>
      <xdr:colOff>2995</xdr:colOff>
      <xdr:row>48</xdr:row>
      <xdr:rowOff>435400</xdr:rowOff>
    </xdr:to>
    <xdr:pic>
      <xdr:nvPicPr>
        <xdr:cNvPr id="20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49</xdr:row>
      <xdr:rowOff>435156</xdr:rowOff>
    </xdr:from>
    <xdr:to>
      <xdr:col>30</xdr:col>
      <xdr:colOff>2995</xdr:colOff>
      <xdr:row>49</xdr:row>
      <xdr:rowOff>435400</xdr:rowOff>
    </xdr:to>
    <xdr:pic>
      <xdr:nvPicPr>
        <xdr:cNvPr id="2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50</xdr:row>
      <xdr:rowOff>435156</xdr:rowOff>
    </xdr:from>
    <xdr:to>
      <xdr:col>30</xdr:col>
      <xdr:colOff>2995</xdr:colOff>
      <xdr:row>50</xdr:row>
      <xdr:rowOff>435400</xdr:rowOff>
    </xdr:to>
    <xdr:pic>
      <xdr:nvPicPr>
        <xdr:cNvPr id="21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51</xdr:row>
      <xdr:rowOff>435156</xdr:rowOff>
    </xdr:from>
    <xdr:to>
      <xdr:col>30</xdr:col>
      <xdr:colOff>2995</xdr:colOff>
      <xdr:row>51</xdr:row>
      <xdr:rowOff>435400</xdr:rowOff>
    </xdr:to>
    <xdr:pic>
      <xdr:nvPicPr>
        <xdr:cNvPr id="2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52</xdr:row>
      <xdr:rowOff>435156</xdr:rowOff>
    </xdr:from>
    <xdr:to>
      <xdr:col>30</xdr:col>
      <xdr:colOff>2995</xdr:colOff>
      <xdr:row>52</xdr:row>
      <xdr:rowOff>435400</xdr:rowOff>
    </xdr:to>
    <xdr:pic>
      <xdr:nvPicPr>
        <xdr:cNvPr id="2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53</xdr:row>
      <xdr:rowOff>435156</xdr:rowOff>
    </xdr:from>
    <xdr:to>
      <xdr:col>30</xdr:col>
      <xdr:colOff>2995</xdr:colOff>
      <xdr:row>53</xdr:row>
      <xdr:rowOff>435400</xdr:rowOff>
    </xdr:to>
    <xdr:pic>
      <xdr:nvPicPr>
        <xdr:cNvPr id="2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54</xdr:row>
      <xdr:rowOff>435156</xdr:rowOff>
    </xdr:from>
    <xdr:to>
      <xdr:col>30</xdr:col>
      <xdr:colOff>2995</xdr:colOff>
      <xdr:row>54</xdr:row>
      <xdr:rowOff>435400</xdr:rowOff>
    </xdr:to>
    <xdr:pic>
      <xdr:nvPicPr>
        <xdr:cNvPr id="2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55</xdr:row>
      <xdr:rowOff>435156</xdr:rowOff>
    </xdr:from>
    <xdr:to>
      <xdr:col>30</xdr:col>
      <xdr:colOff>2995</xdr:colOff>
      <xdr:row>55</xdr:row>
      <xdr:rowOff>435400</xdr:rowOff>
    </xdr:to>
    <xdr:pic>
      <xdr:nvPicPr>
        <xdr:cNvPr id="2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56</xdr:row>
      <xdr:rowOff>435156</xdr:rowOff>
    </xdr:from>
    <xdr:to>
      <xdr:col>30</xdr:col>
      <xdr:colOff>2995</xdr:colOff>
      <xdr:row>56</xdr:row>
      <xdr:rowOff>435400</xdr:rowOff>
    </xdr:to>
    <xdr:pic>
      <xdr:nvPicPr>
        <xdr:cNvPr id="2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57</xdr:row>
      <xdr:rowOff>435156</xdr:rowOff>
    </xdr:from>
    <xdr:to>
      <xdr:col>30</xdr:col>
      <xdr:colOff>2995</xdr:colOff>
      <xdr:row>57</xdr:row>
      <xdr:rowOff>435400</xdr:rowOff>
    </xdr:to>
    <xdr:pic>
      <xdr:nvPicPr>
        <xdr:cNvPr id="2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58</xdr:row>
      <xdr:rowOff>435156</xdr:rowOff>
    </xdr:from>
    <xdr:to>
      <xdr:col>30</xdr:col>
      <xdr:colOff>2995</xdr:colOff>
      <xdr:row>58</xdr:row>
      <xdr:rowOff>435400</xdr:rowOff>
    </xdr:to>
    <xdr:pic>
      <xdr:nvPicPr>
        <xdr:cNvPr id="2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59</xdr:row>
      <xdr:rowOff>435156</xdr:rowOff>
    </xdr:from>
    <xdr:to>
      <xdr:col>30</xdr:col>
      <xdr:colOff>2995</xdr:colOff>
      <xdr:row>59</xdr:row>
      <xdr:rowOff>435400</xdr:rowOff>
    </xdr:to>
    <xdr:pic>
      <xdr:nvPicPr>
        <xdr:cNvPr id="22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60</xdr:row>
      <xdr:rowOff>435156</xdr:rowOff>
    </xdr:from>
    <xdr:to>
      <xdr:col>30</xdr:col>
      <xdr:colOff>2995</xdr:colOff>
      <xdr:row>60</xdr:row>
      <xdr:rowOff>435400</xdr:rowOff>
    </xdr:to>
    <xdr:pic>
      <xdr:nvPicPr>
        <xdr:cNvPr id="2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61</xdr:row>
      <xdr:rowOff>435156</xdr:rowOff>
    </xdr:from>
    <xdr:to>
      <xdr:col>30</xdr:col>
      <xdr:colOff>2995</xdr:colOff>
      <xdr:row>61</xdr:row>
      <xdr:rowOff>435400</xdr:rowOff>
    </xdr:to>
    <xdr:pic>
      <xdr:nvPicPr>
        <xdr:cNvPr id="28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62</xdr:row>
      <xdr:rowOff>435156</xdr:rowOff>
    </xdr:from>
    <xdr:to>
      <xdr:col>30</xdr:col>
      <xdr:colOff>2995</xdr:colOff>
      <xdr:row>62</xdr:row>
      <xdr:rowOff>435400</xdr:rowOff>
    </xdr:to>
    <xdr:pic>
      <xdr:nvPicPr>
        <xdr:cNvPr id="28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459974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69669</xdr:colOff>
      <xdr:row>63</xdr:row>
      <xdr:rowOff>435156</xdr:rowOff>
    </xdr:from>
    <xdr:to>
      <xdr:col>30</xdr:col>
      <xdr:colOff>2995</xdr:colOff>
      <xdr:row>63</xdr:row>
      <xdr:rowOff>435400</xdr:rowOff>
    </xdr:to>
    <xdr:pic>
      <xdr:nvPicPr>
        <xdr:cNvPr id="6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26388" y="270306981"/>
          <a:ext cx="1147763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E85"/>
  <sheetViews>
    <sheetView tabSelected="1" view="pageBreakPreview" zoomScale="80" zoomScaleNormal="70" zoomScaleSheetLayoutView="80" zoomScalePageLayoutView="120" workbookViewId="0">
      <pane xSplit="4" ySplit="17" topLeftCell="E18" activePane="bottomRight" state="frozen"/>
      <selection pane="topRight" activeCell="D1" sqref="D1"/>
      <selection pane="bottomLeft" activeCell="A18" sqref="A18"/>
      <selection pane="bottomRight" activeCell="A18" sqref="A18:XFD296"/>
    </sheetView>
  </sheetViews>
  <sheetFormatPr defaultColWidth="8.88671875" defaultRowHeight="13.2" x14ac:dyDescent="0.25"/>
  <cols>
    <col min="1" max="1" width="4.44140625" style="1" customWidth="1"/>
    <col min="2" max="2" width="11.109375" style="1" customWidth="1"/>
    <col min="3" max="3" width="10" style="1" customWidth="1"/>
    <col min="4" max="4" width="38.5546875" style="1" customWidth="1"/>
    <col min="5" max="5" width="8.33203125" style="1" customWidth="1"/>
    <col min="6" max="6" width="9.5546875" style="1" customWidth="1"/>
    <col min="7" max="9" width="10.88671875" style="1" customWidth="1"/>
    <col min="10" max="10" width="14.6640625" style="1" customWidth="1"/>
    <col min="11" max="11" width="14.44140625" style="1" customWidth="1"/>
    <col min="12" max="12" width="27.5546875" style="1" customWidth="1"/>
    <col min="13" max="15" width="12.6640625" style="1" customWidth="1"/>
    <col min="16" max="27" width="12.6640625" style="1" hidden="1" customWidth="1"/>
    <col min="28" max="28" width="14.6640625" style="1" customWidth="1"/>
    <col min="29" max="29" width="12" style="1" customWidth="1"/>
    <col min="30" max="30" width="18.33203125" style="1" customWidth="1"/>
    <col min="31" max="31" width="14.33203125" style="1" customWidth="1"/>
    <col min="32" max="16384" width="8.88671875" style="1"/>
  </cols>
  <sheetData>
    <row r="1" spans="1:31" ht="15.6" x14ac:dyDescent="0.25">
      <c r="W1" s="2"/>
      <c r="AB1" s="1" t="s">
        <v>69</v>
      </c>
    </row>
    <row r="2" spans="1:31" ht="15.6" x14ac:dyDescent="0.25">
      <c r="W2" s="2"/>
      <c r="AB2" s="1" t="s">
        <v>70</v>
      </c>
    </row>
    <row r="3" spans="1:31" ht="15.6" x14ac:dyDescent="0.25">
      <c r="W3" s="2"/>
      <c r="AB3" s="1" t="s">
        <v>71</v>
      </c>
    </row>
    <row r="4" spans="1:31" ht="16.5" customHeight="1" x14ac:dyDescent="0.3"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</row>
    <row r="5" spans="1:31" ht="15.75" customHeight="1" x14ac:dyDescent="0.25">
      <c r="D5" s="4" t="s">
        <v>3</v>
      </c>
      <c r="E5" s="4"/>
      <c r="F5" s="4"/>
      <c r="G5" s="4"/>
      <c r="H5" s="4"/>
      <c r="I5" s="4"/>
      <c r="J5" s="4"/>
      <c r="K5" s="4"/>
      <c r="L5" s="4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</row>
    <row r="6" spans="1:31" s="6" customFormat="1" ht="19.5" customHeight="1" x14ac:dyDescent="0.25">
      <c r="D6" s="7" t="s">
        <v>14</v>
      </c>
      <c r="E6" s="59" t="s">
        <v>72</v>
      </c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1"/>
    </row>
    <row r="7" spans="1:31" s="6" customFormat="1" ht="19.5" customHeight="1" x14ac:dyDescent="0.25">
      <c r="D7" s="7" t="s">
        <v>34</v>
      </c>
      <c r="E7" s="59" t="s">
        <v>80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1"/>
    </row>
    <row r="8" spans="1:31" s="6" customFormat="1" ht="19.5" customHeight="1" x14ac:dyDescent="0.25">
      <c r="D8" s="7" t="s">
        <v>25</v>
      </c>
      <c r="E8" s="59" t="s">
        <v>81</v>
      </c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1"/>
    </row>
    <row r="9" spans="1:31" s="6" customFormat="1" ht="19.5" customHeight="1" x14ac:dyDescent="0.25">
      <c r="D9" s="7" t="s">
        <v>24</v>
      </c>
      <c r="E9" s="59" t="s">
        <v>81</v>
      </c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1"/>
    </row>
    <row r="10" spans="1:31" s="6" customFormat="1" ht="19.5" customHeight="1" x14ac:dyDescent="0.25">
      <c r="D10" s="7" t="s">
        <v>9</v>
      </c>
      <c r="E10" s="59" t="s">
        <v>82</v>
      </c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1"/>
    </row>
    <row r="11" spans="1:31" s="6" customFormat="1" ht="27" customHeight="1" x14ac:dyDescent="0.25">
      <c r="D11" s="7" t="s">
        <v>10</v>
      </c>
      <c r="E11" s="59" t="s">
        <v>73</v>
      </c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1"/>
    </row>
    <row r="12" spans="1:31" s="6" customFormat="1" ht="45.75" customHeight="1" x14ac:dyDescent="0.25">
      <c r="D12" s="7" t="s">
        <v>23</v>
      </c>
      <c r="E12" s="59" t="s">
        <v>74</v>
      </c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1"/>
    </row>
    <row r="13" spans="1:31" ht="16.5" customHeight="1" x14ac:dyDescent="0.25"/>
    <row r="14" spans="1:31" ht="33.75" customHeight="1" x14ac:dyDescent="0.25">
      <c r="A14" s="55" t="s">
        <v>6</v>
      </c>
      <c r="B14" s="62" t="s">
        <v>29</v>
      </c>
      <c r="C14" s="45"/>
      <c r="D14" s="55" t="s">
        <v>1</v>
      </c>
      <c r="E14" s="62" t="s">
        <v>4</v>
      </c>
      <c r="F14" s="62" t="s">
        <v>61</v>
      </c>
      <c r="G14" s="55" t="s">
        <v>62</v>
      </c>
      <c r="H14" s="55"/>
      <c r="I14" s="55"/>
      <c r="J14" s="55"/>
      <c r="K14" s="62" t="s">
        <v>63</v>
      </c>
      <c r="L14" s="62" t="s">
        <v>66</v>
      </c>
      <c r="M14" s="68" t="s">
        <v>64</v>
      </c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5" t="s">
        <v>67</v>
      </c>
      <c r="AC14" s="62" t="s">
        <v>36</v>
      </c>
      <c r="AD14" s="62" t="s">
        <v>35</v>
      </c>
      <c r="AE14" s="52" t="s">
        <v>58</v>
      </c>
    </row>
    <row r="15" spans="1:31" ht="28.5" customHeight="1" x14ac:dyDescent="0.25">
      <c r="A15" s="55"/>
      <c r="B15" s="63"/>
      <c r="C15" s="46"/>
      <c r="D15" s="55"/>
      <c r="E15" s="63"/>
      <c r="F15" s="63"/>
      <c r="G15" s="55" t="s">
        <v>22</v>
      </c>
      <c r="H15" s="55" t="s">
        <v>15</v>
      </c>
      <c r="I15" s="55" t="s">
        <v>16</v>
      </c>
      <c r="J15" s="55" t="s">
        <v>30</v>
      </c>
      <c r="K15" s="63"/>
      <c r="L15" s="63"/>
      <c r="M15" s="68" t="s">
        <v>59</v>
      </c>
      <c r="N15" s="69"/>
      <c r="O15" s="69"/>
      <c r="P15" s="69"/>
      <c r="Q15" s="69"/>
      <c r="R15" s="68" t="s">
        <v>65</v>
      </c>
      <c r="S15" s="69"/>
      <c r="T15" s="69"/>
      <c r="U15" s="69"/>
      <c r="V15" s="69"/>
      <c r="W15" s="55" t="s">
        <v>60</v>
      </c>
      <c r="X15" s="55"/>
      <c r="Y15" s="55"/>
      <c r="Z15" s="55"/>
      <c r="AA15" s="55"/>
      <c r="AB15" s="66"/>
      <c r="AC15" s="63"/>
      <c r="AD15" s="63"/>
      <c r="AE15" s="53"/>
    </row>
    <row r="16" spans="1:31" ht="52.5" customHeight="1" x14ac:dyDescent="0.25">
      <c r="A16" s="55"/>
      <c r="B16" s="64"/>
      <c r="C16" s="47"/>
      <c r="D16" s="55"/>
      <c r="E16" s="64"/>
      <c r="F16" s="64"/>
      <c r="G16" s="55"/>
      <c r="H16" s="55"/>
      <c r="I16" s="55"/>
      <c r="J16" s="55"/>
      <c r="K16" s="64"/>
      <c r="L16" s="64"/>
      <c r="M16" s="33" t="s">
        <v>11</v>
      </c>
      <c r="N16" s="33" t="s">
        <v>12</v>
      </c>
      <c r="O16" s="33" t="s">
        <v>13</v>
      </c>
      <c r="P16" s="33" t="s">
        <v>37</v>
      </c>
      <c r="Q16" s="33" t="s">
        <v>38</v>
      </c>
      <c r="R16" s="33" t="s">
        <v>17</v>
      </c>
      <c r="S16" s="33" t="s">
        <v>18</v>
      </c>
      <c r="T16" s="33" t="s">
        <v>26</v>
      </c>
      <c r="U16" s="33" t="s">
        <v>39</v>
      </c>
      <c r="V16" s="33" t="s">
        <v>40</v>
      </c>
      <c r="W16" s="33" t="s">
        <v>19</v>
      </c>
      <c r="X16" s="33" t="s">
        <v>20</v>
      </c>
      <c r="Y16" s="33" t="s">
        <v>21</v>
      </c>
      <c r="Z16" s="33" t="s">
        <v>41</v>
      </c>
      <c r="AA16" s="33" t="s">
        <v>42</v>
      </c>
      <c r="AB16" s="67"/>
      <c r="AC16" s="64"/>
      <c r="AD16" s="64"/>
      <c r="AE16" s="54"/>
    </row>
    <row r="17" spans="1:31" s="12" customFormat="1" ht="15.75" customHeight="1" x14ac:dyDescent="0.25">
      <c r="A17" s="8">
        <v>1</v>
      </c>
      <c r="B17" s="9">
        <v>2</v>
      </c>
      <c r="C17" s="9"/>
      <c r="D17" s="10">
        <v>3</v>
      </c>
      <c r="E17" s="9">
        <v>4</v>
      </c>
      <c r="F17" s="9">
        <v>5</v>
      </c>
      <c r="G17" s="9">
        <v>6</v>
      </c>
      <c r="H17" s="9">
        <v>7</v>
      </c>
      <c r="I17" s="9">
        <v>8</v>
      </c>
      <c r="J17" s="9">
        <v>9</v>
      </c>
      <c r="K17" s="9">
        <v>10</v>
      </c>
      <c r="L17" s="9">
        <v>11</v>
      </c>
      <c r="M17" s="8" t="s">
        <v>43</v>
      </c>
      <c r="N17" s="8" t="s">
        <v>44</v>
      </c>
      <c r="O17" s="8" t="s">
        <v>45</v>
      </c>
      <c r="P17" s="8" t="s">
        <v>46</v>
      </c>
      <c r="Q17" s="8" t="s">
        <v>47</v>
      </c>
      <c r="R17" s="8" t="s">
        <v>48</v>
      </c>
      <c r="S17" s="8" t="s">
        <v>49</v>
      </c>
      <c r="T17" s="8" t="s">
        <v>50</v>
      </c>
      <c r="U17" s="8" t="s">
        <v>51</v>
      </c>
      <c r="V17" s="8" t="s">
        <v>52</v>
      </c>
      <c r="W17" s="8" t="s">
        <v>53</v>
      </c>
      <c r="X17" s="8" t="s">
        <v>54</v>
      </c>
      <c r="Y17" s="8" t="s">
        <v>55</v>
      </c>
      <c r="Z17" s="8" t="s">
        <v>56</v>
      </c>
      <c r="AA17" s="8" t="s">
        <v>57</v>
      </c>
      <c r="AB17" s="11">
        <v>13</v>
      </c>
      <c r="AC17" s="11">
        <v>14</v>
      </c>
      <c r="AD17" s="11">
        <v>15</v>
      </c>
      <c r="AE17" s="11">
        <v>16</v>
      </c>
    </row>
    <row r="18" spans="1:31" s="12" customFormat="1" ht="33" customHeight="1" x14ac:dyDescent="0.25">
      <c r="A18" s="13">
        <v>2</v>
      </c>
      <c r="B18" s="43" t="s">
        <v>83</v>
      </c>
      <c r="C18" s="14">
        <v>2</v>
      </c>
      <c r="D18" s="44" t="s">
        <v>127</v>
      </c>
      <c r="E18" s="19" t="s">
        <v>170</v>
      </c>
      <c r="F18" s="15">
        <v>50</v>
      </c>
      <c r="G18" s="40"/>
      <c r="H18" s="15"/>
      <c r="I18" s="16"/>
      <c r="J18" s="16"/>
      <c r="K18" s="43">
        <v>1.0379</v>
      </c>
      <c r="L18" s="15" t="str">
        <f t="shared" ref="L18" si="0">IF(SUM(G18)=0,"",G18*K18)</f>
        <v/>
      </c>
      <c r="M18" s="41">
        <v>58.128000000000007</v>
      </c>
      <c r="N18" s="41">
        <v>61.927080000000004</v>
      </c>
      <c r="O18" s="41">
        <v>59.684999999999995</v>
      </c>
      <c r="P18" s="41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8">
        <f t="shared" ref="AB18" si="1">COUNTIF(L18:AA18,"&gt;0")</f>
        <v>3</v>
      </c>
      <c r="AC18" s="20">
        <f t="shared" ref="AC18" si="2">CEILING(SUM(L18:AA18)/COUNTIF(L18:AA18,"&gt;0"),0.01)</f>
        <v>59.92</v>
      </c>
      <c r="AD18" s="20">
        <f t="shared" ref="AD18" si="3">AC18*F18</f>
        <v>2996</v>
      </c>
      <c r="AE18" s="39">
        <f t="shared" ref="AE18" si="4">STDEV(L18:AA18)/AC18*100</f>
        <v>3.187261633144721</v>
      </c>
    </row>
    <row r="19" spans="1:31" s="12" customFormat="1" ht="33" customHeight="1" x14ac:dyDescent="0.25">
      <c r="A19" s="13">
        <v>3</v>
      </c>
      <c r="B19" s="43" t="s">
        <v>84</v>
      </c>
      <c r="C19" s="14">
        <v>2</v>
      </c>
      <c r="D19" s="44" t="s">
        <v>128</v>
      </c>
      <c r="E19" s="19" t="s">
        <v>170</v>
      </c>
      <c r="F19" s="15">
        <v>40</v>
      </c>
      <c r="G19" s="40"/>
      <c r="H19" s="15"/>
      <c r="I19" s="16"/>
      <c r="J19" s="16"/>
      <c r="K19" s="43">
        <v>1.0379</v>
      </c>
      <c r="L19" s="15" t="str">
        <f t="shared" ref="L19:L25" si="5">IF(SUM(G19)=0,"",G19*K19)</f>
        <v/>
      </c>
      <c r="M19" s="41">
        <v>86.52600000000001</v>
      </c>
      <c r="N19" s="41">
        <v>90.563880000000012</v>
      </c>
      <c r="O19" s="41">
        <v>87.284999999999997</v>
      </c>
      <c r="P19" s="41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8">
        <f t="shared" ref="AB19:AB25" si="6">COUNTIF(L19:AA19,"&gt;0")</f>
        <v>3</v>
      </c>
      <c r="AC19" s="20">
        <f t="shared" ref="AC19:AC25" si="7">CEILING(SUM(L19:AA19)/COUNTIF(L19:AA19,"&gt;0"),0.01)</f>
        <v>88.13</v>
      </c>
      <c r="AD19" s="20">
        <f t="shared" ref="AD19:AD25" si="8">AC19*F19</f>
        <v>3525.2</v>
      </c>
      <c r="AE19" s="39">
        <f t="shared" ref="AE19:AE25" si="9">STDEV(L19:AA19)/AC19*100</f>
        <v>2.4350265426637248</v>
      </c>
    </row>
    <row r="20" spans="1:31" s="12" customFormat="1" ht="33" customHeight="1" x14ac:dyDescent="0.25">
      <c r="A20" s="13">
        <v>7</v>
      </c>
      <c r="B20" s="43" t="s">
        <v>85</v>
      </c>
      <c r="C20" s="14">
        <v>2</v>
      </c>
      <c r="D20" s="44" t="s">
        <v>129</v>
      </c>
      <c r="E20" s="19" t="s">
        <v>170</v>
      </c>
      <c r="F20" s="15">
        <v>35</v>
      </c>
      <c r="G20" s="40"/>
      <c r="H20" s="15"/>
      <c r="I20" s="16"/>
      <c r="J20" s="16"/>
      <c r="K20" s="43">
        <v>1.0379</v>
      </c>
      <c r="L20" s="15" t="str">
        <f t="shared" si="5"/>
        <v/>
      </c>
      <c r="M20" s="41">
        <v>131.25</v>
      </c>
      <c r="N20" s="41">
        <v>125.286</v>
      </c>
      <c r="O20" s="41">
        <v>120.74999999999999</v>
      </c>
      <c r="P20" s="41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8">
        <f t="shared" si="6"/>
        <v>3</v>
      </c>
      <c r="AC20" s="20">
        <f t="shared" si="7"/>
        <v>125.77</v>
      </c>
      <c r="AD20" s="20">
        <f t="shared" si="8"/>
        <v>4401.95</v>
      </c>
      <c r="AE20" s="39">
        <f t="shared" si="9"/>
        <v>4.1871345564627767</v>
      </c>
    </row>
    <row r="21" spans="1:31" s="12" customFormat="1" ht="33" customHeight="1" x14ac:dyDescent="0.25">
      <c r="A21" s="13">
        <v>12</v>
      </c>
      <c r="B21" s="43" t="s">
        <v>86</v>
      </c>
      <c r="C21" s="14">
        <v>2</v>
      </c>
      <c r="D21" s="44" t="s">
        <v>130</v>
      </c>
      <c r="E21" s="19" t="s">
        <v>171</v>
      </c>
      <c r="F21" s="15">
        <v>40</v>
      </c>
      <c r="G21" s="40"/>
      <c r="H21" s="15"/>
      <c r="I21" s="16"/>
      <c r="J21" s="16"/>
      <c r="K21" s="43">
        <v>1.0379</v>
      </c>
      <c r="L21" s="15" t="str">
        <f t="shared" si="5"/>
        <v/>
      </c>
      <c r="M21" s="41">
        <v>1803</v>
      </c>
      <c r="N21" s="41">
        <v>1983.3</v>
      </c>
      <c r="O21" s="41">
        <v>2082.4699999999998</v>
      </c>
      <c r="P21" s="41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8">
        <f t="shared" si="6"/>
        <v>3</v>
      </c>
      <c r="AC21" s="20">
        <f t="shared" si="7"/>
        <v>1956.26</v>
      </c>
      <c r="AD21" s="20">
        <f t="shared" si="8"/>
        <v>78250.399999999994</v>
      </c>
      <c r="AE21" s="39">
        <f t="shared" si="9"/>
        <v>7.2425993131165782</v>
      </c>
    </row>
    <row r="22" spans="1:31" s="12" customFormat="1" ht="33" customHeight="1" x14ac:dyDescent="0.25">
      <c r="A22" s="13">
        <v>14</v>
      </c>
      <c r="B22" s="43" t="s">
        <v>87</v>
      </c>
      <c r="C22" s="14">
        <v>2</v>
      </c>
      <c r="D22" s="44" t="s">
        <v>131</v>
      </c>
      <c r="E22" s="19" t="s">
        <v>170</v>
      </c>
      <c r="F22" s="15">
        <v>10</v>
      </c>
      <c r="G22" s="40"/>
      <c r="H22" s="15"/>
      <c r="I22" s="16"/>
      <c r="J22" s="16"/>
      <c r="K22" s="43">
        <v>1.0379</v>
      </c>
      <c r="L22" s="15" t="str">
        <f t="shared" si="5"/>
        <v/>
      </c>
      <c r="M22" s="41">
        <v>73.055000000000007</v>
      </c>
      <c r="N22" s="41">
        <v>91.757080000000016</v>
      </c>
      <c r="O22" s="41">
        <v>88.435000000000002</v>
      </c>
      <c r="P22" s="41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8">
        <f t="shared" si="6"/>
        <v>3</v>
      </c>
      <c r="AC22" s="20">
        <f t="shared" si="7"/>
        <v>84.42</v>
      </c>
      <c r="AD22" s="20">
        <f t="shared" si="8"/>
        <v>844.2</v>
      </c>
      <c r="AE22" s="39">
        <f t="shared" si="9"/>
        <v>11.819330685971821</v>
      </c>
    </row>
    <row r="23" spans="1:31" s="12" customFormat="1" ht="33" customHeight="1" x14ac:dyDescent="0.25">
      <c r="A23" s="13">
        <v>15</v>
      </c>
      <c r="B23" s="43" t="s">
        <v>88</v>
      </c>
      <c r="C23" s="14">
        <v>2</v>
      </c>
      <c r="D23" s="44" t="s">
        <v>132</v>
      </c>
      <c r="E23" s="19" t="s">
        <v>171</v>
      </c>
      <c r="F23" s="15">
        <v>80</v>
      </c>
      <c r="G23" s="40"/>
      <c r="H23" s="15"/>
      <c r="I23" s="16"/>
      <c r="J23" s="16"/>
      <c r="K23" s="43">
        <v>1.0379</v>
      </c>
      <c r="L23" s="15" t="str">
        <f t="shared" si="5"/>
        <v/>
      </c>
      <c r="M23" s="41">
        <v>2505.6780000000003</v>
      </c>
      <c r="N23" s="41">
        <v>2135.5535639999998</v>
      </c>
      <c r="O23" s="41">
        <v>2058.2354999999998</v>
      </c>
      <c r="P23" s="41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8">
        <f t="shared" si="6"/>
        <v>3</v>
      </c>
      <c r="AC23" s="20">
        <f t="shared" si="7"/>
        <v>2233.16</v>
      </c>
      <c r="AD23" s="20">
        <f t="shared" si="8"/>
        <v>178652.79999999999</v>
      </c>
      <c r="AE23" s="39">
        <f t="shared" si="9"/>
        <v>10.709330906680606</v>
      </c>
    </row>
    <row r="24" spans="1:31" s="12" customFormat="1" ht="33" customHeight="1" x14ac:dyDescent="0.25">
      <c r="A24" s="13">
        <v>16</v>
      </c>
      <c r="B24" s="43" t="s">
        <v>89</v>
      </c>
      <c r="C24" s="14">
        <v>2</v>
      </c>
      <c r="D24" s="44" t="s">
        <v>133</v>
      </c>
      <c r="E24" s="19" t="s">
        <v>171</v>
      </c>
      <c r="F24" s="15">
        <v>200</v>
      </c>
      <c r="G24" s="40"/>
      <c r="H24" s="15"/>
      <c r="I24" s="16"/>
      <c r="J24" s="16"/>
      <c r="K24" s="43">
        <v>1.0379</v>
      </c>
      <c r="L24" s="15" t="str">
        <f t="shared" si="5"/>
        <v/>
      </c>
      <c r="M24" s="41">
        <v>2368.4940000000001</v>
      </c>
      <c r="N24" s="41">
        <v>2093.3978080000002</v>
      </c>
      <c r="O24" s="41">
        <v>2017.606</v>
      </c>
      <c r="P24" s="41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8">
        <f t="shared" si="6"/>
        <v>3</v>
      </c>
      <c r="AC24" s="20">
        <f t="shared" si="7"/>
        <v>2159.84</v>
      </c>
      <c r="AD24" s="20">
        <f t="shared" si="8"/>
        <v>431968</v>
      </c>
      <c r="AE24" s="39">
        <f t="shared" si="9"/>
        <v>8.5486377054876641</v>
      </c>
    </row>
    <row r="25" spans="1:31" s="12" customFormat="1" ht="33" customHeight="1" x14ac:dyDescent="0.25">
      <c r="A25" s="13">
        <v>17</v>
      </c>
      <c r="B25" s="43" t="s">
        <v>90</v>
      </c>
      <c r="C25" s="14">
        <v>2</v>
      </c>
      <c r="D25" s="44" t="s">
        <v>134</v>
      </c>
      <c r="E25" s="19" t="s">
        <v>171</v>
      </c>
      <c r="F25" s="15">
        <v>20</v>
      </c>
      <c r="G25" s="40"/>
      <c r="H25" s="15"/>
      <c r="I25" s="16"/>
      <c r="J25" s="16"/>
      <c r="K25" s="43">
        <v>1.0379</v>
      </c>
      <c r="L25" s="15" t="str">
        <f t="shared" si="5"/>
        <v/>
      </c>
      <c r="M25" s="41">
        <v>4206.0200000000004</v>
      </c>
      <c r="N25" s="41">
        <v>3584.7307600000004</v>
      </c>
      <c r="O25" s="41">
        <v>3454.9450000000002</v>
      </c>
      <c r="P25" s="41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8">
        <f t="shared" si="6"/>
        <v>3</v>
      </c>
      <c r="AC25" s="20">
        <f t="shared" si="7"/>
        <v>3748.57</v>
      </c>
      <c r="AD25" s="20">
        <f t="shared" si="8"/>
        <v>74971.400000000009</v>
      </c>
      <c r="AE25" s="39">
        <f t="shared" si="9"/>
        <v>10.70933802449567</v>
      </c>
    </row>
    <row r="26" spans="1:31" s="12" customFormat="1" ht="33" customHeight="1" x14ac:dyDescent="0.25">
      <c r="A26" s="13">
        <v>86</v>
      </c>
      <c r="B26" s="43" t="s">
        <v>91</v>
      </c>
      <c r="C26" s="14">
        <v>2</v>
      </c>
      <c r="D26" s="44" t="s">
        <v>135</v>
      </c>
      <c r="E26" s="19" t="s">
        <v>75</v>
      </c>
      <c r="F26" s="15">
        <v>100</v>
      </c>
      <c r="G26" s="40"/>
      <c r="H26" s="15"/>
      <c r="I26" s="16"/>
      <c r="J26" s="16"/>
      <c r="K26" s="43">
        <v>1.0379</v>
      </c>
      <c r="L26" s="15" t="str">
        <f t="shared" ref="L26:L27" si="10">IF(SUM(G26)=0,"",G26*K26)</f>
        <v/>
      </c>
      <c r="M26" s="41">
        <v>252.89600000000004</v>
      </c>
      <c r="N26" s="41">
        <v>273.98572000000001</v>
      </c>
      <c r="O26" s="41">
        <v>259.67</v>
      </c>
      <c r="P26" s="41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8">
        <f t="shared" ref="AB26:AB27" si="11">COUNTIF(L26:AA26,"&gt;0")</f>
        <v>3</v>
      </c>
      <c r="AC26" s="20">
        <f t="shared" ref="AC26:AC27" si="12">CEILING(SUM(L26:AA26)/COUNTIF(L26:AA26,"&gt;0"),0.01)</f>
        <v>262.19</v>
      </c>
      <c r="AD26" s="20">
        <f t="shared" ref="AD26:AD27" si="13">AC26*F26</f>
        <v>26219</v>
      </c>
      <c r="AE26" s="39">
        <f t="shared" ref="AE26:AE27" si="14">STDEV(L26:AA26)/AC26*100</f>
        <v>4.1066627448637014</v>
      </c>
    </row>
    <row r="27" spans="1:31" s="12" customFormat="1" ht="33" customHeight="1" x14ac:dyDescent="0.25">
      <c r="A27" s="13">
        <v>94</v>
      </c>
      <c r="B27" s="43" t="s">
        <v>92</v>
      </c>
      <c r="C27" s="14">
        <v>2</v>
      </c>
      <c r="D27" s="44" t="s">
        <v>136</v>
      </c>
      <c r="E27" s="19" t="s">
        <v>170</v>
      </c>
      <c r="F27" s="15">
        <v>25</v>
      </c>
      <c r="G27" s="40"/>
      <c r="H27" s="15"/>
      <c r="I27" s="16"/>
      <c r="J27" s="16"/>
      <c r="K27" s="43">
        <v>1.0379</v>
      </c>
      <c r="L27" s="15" t="str">
        <f t="shared" si="10"/>
        <v/>
      </c>
      <c r="M27" s="41">
        <v>4319.3760000000011</v>
      </c>
      <c r="N27" s="41">
        <v>4367.6090320000003</v>
      </c>
      <c r="O27" s="41">
        <v>4139.402</v>
      </c>
      <c r="P27" s="41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8">
        <f t="shared" si="11"/>
        <v>3</v>
      </c>
      <c r="AC27" s="20">
        <f t="shared" si="12"/>
        <v>4275.47</v>
      </c>
      <c r="AD27" s="20">
        <f t="shared" si="13"/>
        <v>106886.75</v>
      </c>
      <c r="AE27" s="39">
        <f t="shared" si="14"/>
        <v>2.8131258067478657</v>
      </c>
    </row>
    <row r="28" spans="1:31" s="12" customFormat="1" ht="33" customHeight="1" x14ac:dyDescent="0.25">
      <c r="A28" s="13">
        <v>169</v>
      </c>
      <c r="B28" s="43" t="s">
        <v>93</v>
      </c>
      <c r="C28" s="14">
        <v>2</v>
      </c>
      <c r="D28" s="44" t="s">
        <v>137</v>
      </c>
      <c r="E28" s="19" t="s">
        <v>170</v>
      </c>
      <c r="F28" s="15">
        <v>100</v>
      </c>
      <c r="G28" s="40"/>
      <c r="H28" s="15"/>
      <c r="I28" s="16"/>
      <c r="J28" s="16"/>
      <c r="K28" s="43">
        <v>1.0379</v>
      </c>
      <c r="L28" s="15" t="str">
        <f t="shared" ref="L28:L38" si="15">IF(SUM(G28)=0,"",G28*K28)</f>
        <v/>
      </c>
      <c r="M28" s="41">
        <v>75.680000000000007</v>
      </c>
      <c r="N28" s="41">
        <v>80.312991999999994</v>
      </c>
      <c r="O28" s="41">
        <v>79.11999999999999</v>
      </c>
      <c r="P28" s="41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8">
        <f t="shared" ref="AB28:AB38" si="16">COUNTIF(L28:AA28,"&gt;0")</f>
        <v>3</v>
      </c>
      <c r="AC28" s="20">
        <f t="shared" ref="AC28:AC38" si="17">CEILING(SUM(L28:AA28)/COUNTIF(L28:AA28,"&gt;0"),0.01)</f>
        <v>78.38</v>
      </c>
      <c r="AD28" s="20">
        <f t="shared" ref="AD28:AD38" si="18">AC28*F28</f>
        <v>7838</v>
      </c>
      <c r="AE28" s="39">
        <f t="shared" ref="AE28:AE38" si="19">STDEV(L28:AA28)/AC28*100</f>
        <v>3.069149260305057</v>
      </c>
    </row>
    <row r="29" spans="1:31" s="12" customFormat="1" ht="33" customHeight="1" x14ac:dyDescent="0.25">
      <c r="A29" s="13">
        <v>170</v>
      </c>
      <c r="B29" s="43" t="s">
        <v>94</v>
      </c>
      <c r="C29" s="14">
        <v>2</v>
      </c>
      <c r="D29" s="44" t="s">
        <v>138</v>
      </c>
      <c r="E29" s="19" t="s">
        <v>170</v>
      </c>
      <c r="F29" s="15">
        <v>200</v>
      </c>
      <c r="G29" s="40"/>
      <c r="H29" s="15"/>
      <c r="I29" s="16"/>
      <c r="J29" s="16"/>
      <c r="K29" s="43">
        <v>1.0379</v>
      </c>
      <c r="L29" s="15" t="str">
        <f t="shared" si="15"/>
        <v/>
      </c>
      <c r="M29" s="41">
        <v>250.43200000000002</v>
      </c>
      <c r="N29" s="41">
        <v>261.017224</v>
      </c>
      <c r="O29" s="41">
        <v>257.14</v>
      </c>
      <c r="P29" s="41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8">
        <f t="shared" si="16"/>
        <v>3</v>
      </c>
      <c r="AC29" s="20">
        <f t="shared" si="17"/>
        <v>256.2</v>
      </c>
      <c r="AD29" s="20">
        <f t="shared" si="18"/>
        <v>51240</v>
      </c>
      <c r="AE29" s="39">
        <f t="shared" si="19"/>
        <v>2.0902911646676685</v>
      </c>
    </row>
    <row r="30" spans="1:31" s="12" customFormat="1" ht="33" customHeight="1" x14ac:dyDescent="0.25">
      <c r="A30" s="13">
        <v>171</v>
      </c>
      <c r="B30" s="43" t="s">
        <v>95</v>
      </c>
      <c r="C30" s="14">
        <v>2</v>
      </c>
      <c r="D30" s="44" t="s">
        <v>139</v>
      </c>
      <c r="E30" s="19" t="s">
        <v>170</v>
      </c>
      <c r="F30" s="15">
        <v>200</v>
      </c>
      <c r="G30" s="40"/>
      <c r="H30" s="15"/>
      <c r="I30" s="16"/>
      <c r="J30" s="16"/>
      <c r="K30" s="43">
        <v>1.0379</v>
      </c>
      <c r="L30" s="15" t="str">
        <f t="shared" si="15"/>
        <v/>
      </c>
      <c r="M30" s="41">
        <v>170.65800000000002</v>
      </c>
      <c r="N30" s="41">
        <v>174.750798</v>
      </c>
      <c r="O30" s="41">
        <v>172.15499999999997</v>
      </c>
      <c r="P30" s="41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8">
        <f t="shared" si="16"/>
        <v>3</v>
      </c>
      <c r="AC30" s="20">
        <f t="shared" si="17"/>
        <v>172.53</v>
      </c>
      <c r="AD30" s="20">
        <f t="shared" si="18"/>
        <v>34506</v>
      </c>
      <c r="AE30" s="39">
        <f t="shared" si="19"/>
        <v>1.2002759241878036</v>
      </c>
    </row>
    <row r="31" spans="1:31" s="12" customFormat="1" ht="33" customHeight="1" x14ac:dyDescent="0.25">
      <c r="A31" s="13">
        <v>172</v>
      </c>
      <c r="B31" s="43" t="s">
        <v>96</v>
      </c>
      <c r="C31" s="14">
        <v>2</v>
      </c>
      <c r="D31" s="44" t="s">
        <v>140</v>
      </c>
      <c r="E31" s="19" t="s">
        <v>170</v>
      </c>
      <c r="F31" s="15">
        <v>250</v>
      </c>
      <c r="G31" s="40"/>
      <c r="H31" s="15"/>
      <c r="I31" s="16"/>
      <c r="J31" s="16"/>
      <c r="K31" s="43">
        <v>1.0379</v>
      </c>
      <c r="L31" s="15" t="str">
        <f t="shared" si="15"/>
        <v/>
      </c>
      <c r="M31" s="41">
        <v>513.18000000000006</v>
      </c>
      <c r="N31" s="41">
        <v>665.61726800000008</v>
      </c>
      <c r="O31" s="41">
        <v>655.73</v>
      </c>
      <c r="P31" s="41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8">
        <f t="shared" si="16"/>
        <v>3</v>
      </c>
      <c r="AC31" s="20">
        <f t="shared" si="17"/>
        <v>611.51</v>
      </c>
      <c r="AD31" s="20">
        <f t="shared" si="18"/>
        <v>152877.5</v>
      </c>
      <c r="AE31" s="39">
        <f t="shared" si="19"/>
        <v>13.948891751964961</v>
      </c>
    </row>
    <row r="32" spans="1:31" s="12" customFormat="1" ht="33" customHeight="1" x14ac:dyDescent="0.25">
      <c r="A32" s="13">
        <v>173</v>
      </c>
      <c r="B32" s="43" t="s">
        <v>97</v>
      </c>
      <c r="C32" s="14">
        <v>2</v>
      </c>
      <c r="D32" s="44" t="s">
        <v>141</v>
      </c>
      <c r="E32" s="19" t="s">
        <v>170</v>
      </c>
      <c r="F32" s="15">
        <v>53</v>
      </c>
      <c r="G32" s="40"/>
      <c r="H32" s="15"/>
      <c r="I32" s="16"/>
      <c r="J32" s="16"/>
      <c r="K32" s="43">
        <v>1.0379</v>
      </c>
      <c r="L32" s="15" t="str">
        <f t="shared" si="15"/>
        <v/>
      </c>
      <c r="M32" s="41">
        <v>1174.105</v>
      </c>
      <c r="N32" s="41">
        <v>1612.4467420000001</v>
      </c>
      <c r="O32" s="41">
        <v>1588.4949999999999</v>
      </c>
      <c r="P32" s="41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8">
        <f t="shared" si="16"/>
        <v>3</v>
      </c>
      <c r="AC32" s="20">
        <f t="shared" si="17"/>
        <v>1458.3500000000001</v>
      </c>
      <c r="AD32" s="20">
        <f t="shared" si="18"/>
        <v>77292.55</v>
      </c>
      <c r="AE32" s="39">
        <f t="shared" si="19"/>
        <v>16.899481807202566</v>
      </c>
    </row>
    <row r="33" spans="1:31" s="12" customFormat="1" ht="33" customHeight="1" x14ac:dyDescent="0.25">
      <c r="A33" s="13">
        <v>174</v>
      </c>
      <c r="B33" s="43" t="s">
        <v>98</v>
      </c>
      <c r="C33" s="14">
        <v>2</v>
      </c>
      <c r="D33" s="44" t="s">
        <v>142</v>
      </c>
      <c r="E33" s="19" t="s">
        <v>170</v>
      </c>
      <c r="F33" s="15">
        <v>6</v>
      </c>
      <c r="G33" s="40"/>
      <c r="H33" s="15"/>
      <c r="I33" s="16"/>
      <c r="J33" s="16"/>
      <c r="K33" s="43">
        <v>1.0379</v>
      </c>
      <c r="L33" s="15" t="str">
        <f t="shared" si="15"/>
        <v/>
      </c>
      <c r="M33" s="41">
        <v>66.17</v>
      </c>
      <c r="N33" s="41">
        <v>59.417605999999999</v>
      </c>
      <c r="O33" s="41">
        <v>58.534999999999997</v>
      </c>
      <c r="P33" s="41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8">
        <f t="shared" si="16"/>
        <v>3</v>
      </c>
      <c r="AC33" s="20">
        <f t="shared" si="17"/>
        <v>61.38</v>
      </c>
      <c r="AD33" s="20">
        <f t="shared" si="18"/>
        <v>368.28000000000003</v>
      </c>
      <c r="AE33" s="39">
        <f t="shared" si="19"/>
        <v>6.8045979238949812</v>
      </c>
    </row>
    <row r="34" spans="1:31" s="12" customFormat="1" ht="33" customHeight="1" x14ac:dyDescent="0.25">
      <c r="A34" s="13">
        <v>176</v>
      </c>
      <c r="B34" s="43" t="s">
        <v>99</v>
      </c>
      <c r="C34" s="14">
        <v>2</v>
      </c>
      <c r="D34" s="44" t="s">
        <v>143</v>
      </c>
      <c r="E34" s="19" t="s">
        <v>79</v>
      </c>
      <c r="F34" s="15">
        <v>2</v>
      </c>
      <c r="G34" s="40"/>
      <c r="H34" s="15"/>
      <c r="I34" s="16"/>
      <c r="J34" s="16"/>
      <c r="K34" s="43">
        <v>1.0379</v>
      </c>
      <c r="L34" s="15" t="str">
        <f t="shared" si="15"/>
        <v/>
      </c>
      <c r="M34" s="41">
        <v>3030.17</v>
      </c>
      <c r="N34" s="41">
        <v>2720.9528060000002</v>
      </c>
      <c r="O34" s="41">
        <v>2680.5349999999999</v>
      </c>
      <c r="P34" s="41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8">
        <f t="shared" si="16"/>
        <v>3</v>
      </c>
      <c r="AC34" s="20">
        <f t="shared" si="17"/>
        <v>2810.56</v>
      </c>
      <c r="AD34" s="20">
        <f t="shared" si="18"/>
        <v>5621.12</v>
      </c>
      <c r="AE34" s="39">
        <f t="shared" si="19"/>
        <v>6.8052228390865945</v>
      </c>
    </row>
    <row r="35" spans="1:31" s="12" customFormat="1" ht="33" customHeight="1" x14ac:dyDescent="0.25">
      <c r="A35" s="13">
        <v>177</v>
      </c>
      <c r="B35" s="43" t="s">
        <v>100</v>
      </c>
      <c r="C35" s="14">
        <v>2</v>
      </c>
      <c r="D35" s="44" t="s">
        <v>144</v>
      </c>
      <c r="E35" s="19" t="s">
        <v>79</v>
      </c>
      <c r="F35" s="15">
        <v>2</v>
      </c>
      <c r="G35" s="40"/>
      <c r="H35" s="15"/>
      <c r="I35" s="16"/>
      <c r="J35" s="16"/>
      <c r="K35" s="43">
        <v>1.0379</v>
      </c>
      <c r="L35" s="15" t="str">
        <f t="shared" si="15"/>
        <v/>
      </c>
      <c r="M35" s="41">
        <v>11386.91</v>
      </c>
      <c r="N35" s="41">
        <v>13292.395519400001</v>
      </c>
      <c r="O35" s="41">
        <v>13094.946499999998</v>
      </c>
      <c r="P35" s="41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8">
        <f t="shared" si="16"/>
        <v>3</v>
      </c>
      <c r="AC35" s="20">
        <f t="shared" si="17"/>
        <v>12591.42</v>
      </c>
      <c r="AD35" s="20">
        <f t="shared" si="18"/>
        <v>25182.84</v>
      </c>
      <c r="AE35" s="39">
        <f t="shared" si="19"/>
        <v>8.3215022111798351</v>
      </c>
    </row>
    <row r="36" spans="1:31" s="12" customFormat="1" ht="33" customHeight="1" x14ac:dyDescent="0.25">
      <c r="A36" s="13">
        <v>178</v>
      </c>
      <c r="B36" s="43" t="s">
        <v>101</v>
      </c>
      <c r="C36" s="14">
        <v>2</v>
      </c>
      <c r="D36" s="44" t="s">
        <v>145</v>
      </c>
      <c r="E36" s="19" t="s">
        <v>75</v>
      </c>
      <c r="F36" s="15">
        <v>2</v>
      </c>
      <c r="G36" s="40"/>
      <c r="H36" s="15"/>
      <c r="I36" s="16"/>
      <c r="J36" s="16"/>
      <c r="K36" s="43">
        <v>1.0379</v>
      </c>
      <c r="L36" s="15" t="str">
        <f t="shared" si="15"/>
        <v/>
      </c>
      <c r="M36" s="41">
        <v>5976.4800000000005</v>
      </c>
      <c r="N36" s="41">
        <v>5962.5348800000002</v>
      </c>
      <c r="O36" s="41">
        <v>5727.4599999999991</v>
      </c>
      <c r="P36" s="41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8">
        <f t="shared" si="16"/>
        <v>3</v>
      </c>
      <c r="AC36" s="20">
        <f t="shared" si="17"/>
        <v>5888.83</v>
      </c>
      <c r="AD36" s="20">
        <f t="shared" si="18"/>
        <v>11777.66</v>
      </c>
      <c r="AE36" s="39">
        <f t="shared" si="19"/>
        <v>2.3760236346136483</v>
      </c>
    </row>
    <row r="37" spans="1:31" s="12" customFormat="1" ht="33" customHeight="1" x14ac:dyDescent="0.25">
      <c r="A37" s="13">
        <v>179</v>
      </c>
      <c r="B37" s="43" t="s">
        <v>102</v>
      </c>
      <c r="C37" s="14">
        <v>2</v>
      </c>
      <c r="D37" s="44" t="s">
        <v>146</v>
      </c>
      <c r="E37" s="19" t="s">
        <v>75</v>
      </c>
      <c r="F37" s="15">
        <v>2</v>
      </c>
      <c r="G37" s="40"/>
      <c r="H37" s="15"/>
      <c r="I37" s="16"/>
      <c r="J37" s="16"/>
      <c r="K37" s="43">
        <v>1.0379</v>
      </c>
      <c r="L37" s="15" t="str">
        <f t="shared" si="15"/>
        <v/>
      </c>
      <c r="M37" s="41">
        <v>3796.7620000000006</v>
      </c>
      <c r="N37" s="41">
        <v>3725.8061200000002</v>
      </c>
      <c r="O37" s="41">
        <v>3578.9149999999995</v>
      </c>
      <c r="P37" s="41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8">
        <f t="shared" si="16"/>
        <v>3</v>
      </c>
      <c r="AC37" s="20">
        <f t="shared" si="17"/>
        <v>3700.5</v>
      </c>
      <c r="AD37" s="20">
        <f t="shared" si="18"/>
        <v>7401</v>
      </c>
      <c r="AE37" s="39">
        <f t="shared" si="19"/>
        <v>3.0024954892466207</v>
      </c>
    </row>
    <row r="38" spans="1:31" s="12" customFormat="1" ht="33" customHeight="1" x14ac:dyDescent="0.25">
      <c r="A38" s="13">
        <v>182</v>
      </c>
      <c r="B38" s="43" t="s">
        <v>103</v>
      </c>
      <c r="C38" s="14">
        <v>2</v>
      </c>
      <c r="D38" s="44" t="s">
        <v>147</v>
      </c>
      <c r="E38" s="19" t="s">
        <v>170</v>
      </c>
      <c r="F38" s="15">
        <v>200</v>
      </c>
      <c r="G38" s="40"/>
      <c r="H38" s="15"/>
      <c r="I38" s="16"/>
      <c r="J38" s="16"/>
      <c r="K38" s="43">
        <v>1.0379</v>
      </c>
      <c r="L38" s="15" t="str">
        <f t="shared" si="15"/>
        <v/>
      </c>
      <c r="M38" s="41">
        <v>228.38</v>
      </c>
      <c r="N38" s="41">
        <v>287.80688000000004</v>
      </c>
      <c r="O38" s="41">
        <v>276.45999999999998</v>
      </c>
      <c r="P38" s="41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8">
        <f t="shared" si="16"/>
        <v>3</v>
      </c>
      <c r="AC38" s="20">
        <f t="shared" si="17"/>
        <v>264.22000000000003</v>
      </c>
      <c r="AD38" s="20">
        <f t="shared" si="18"/>
        <v>52844.000000000007</v>
      </c>
      <c r="AE38" s="39">
        <f t="shared" si="19"/>
        <v>11.940384190542643</v>
      </c>
    </row>
    <row r="39" spans="1:31" s="12" customFormat="1" ht="33" customHeight="1" x14ac:dyDescent="0.25">
      <c r="A39" s="13">
        <v>183</v>
      </c>
      <c r="B39" s="43" t="s">
        <v>104</v>
      </c>
      <c r="C39" s="14">
        <v>2</v>
      </c>
      <c r="D39" s="44" t="s">
        <v>148</v>
      </c>
      <c r="E39" s="19" t="s">
        <v>170</v>
      </c>
      <c r="F39" s="15">
        <v>200</v>
      </c>
      <c r="G39" s="40"/>
      <c r="H39" s="15"/>
      <c r="I39" s="16"/>
      <c r="J39" s="16"/>
      <c r="K39" s="43">
        <v>1.0379</v>
      </c>
      <c r="L39" s="15" t="str">
        <f t="shared" ref="L39:L60" si="20">IF(SUM(G39)=0,"",G39*K39)</f>
        <v/>
      </c>
      <c r="M39" s="41">
        <v>215.04000000000002</v>
      </c>
      <c r="N39" s="41">
        <v>183.88991999999999</v>
      </c>
      <c r="O39" s="41">
        <v>176.64</v>
      </c>
      <c r="P39" s="41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8">
        <f t="shared" ref="AB39:AB60" si="21">COUNTIF(L39:AA39,"&gt;0")</f>
        <v>3</v>
      </c>
      <c r="AC39" s="20">
        <f t="shared" ref="AC39:AC60" si="22">CEILING(SUM(L39:AA39)/COUNTIF(L39:AA39,"&gt;0"),0.01)</f>
        <v>191.86</v>
      </c>
      <c r="AD39" s="20">
        <f t="shared" ref="AD39:AD60" si="23">AC39*F39</f>
        <v>38372</v>
      </c>
      <c r="AE39" s="39">
        <f t="shared" ref="AE39:AE60" si="24">STDEV(L39:AA39)/AC39*100</f>
        <v>10.633793772750202</v>
      </c>
    </row>
    <row r="40" spans="1:31" s="12" customFormat="1" ht="33" customHeight="1" x14ac:dyDescent="0.25">
      <c r="A40" s="13">
        <v>185</v>
      </c>
      <c r="B40" s="43" t="s">
        <v>105</v>
      </c>
      <c r="C40" s="14">
        <v>2</v>
      </c>
      <c r="D40" s="44" t="s">
        <v>149</v>
      </c>
      <c r="E40" s="19" t="s">
        <v>79</v>
      </c>
      <c r="F40" s="15">
        <v>2</v>
      </c>
      <c r="G40" s="40"/>
      <c r="H40" s="15"/>
      <c r="I40" s="16"/>
      <c r="J40" s="16"/>
      <c r="K40" s="43">
        <v>1.0379</v>
      </c>
      <c r="L40" s="15" t="str">
        <f t="shared" si="20"/>
        <v/>
      </c>
      <c r="M40" s="41">
        <v>4134.76</v>
      </c>
      <c r="N40" s="41">
        <v>3535.8104800000001</v>
      </c>
      <c r="O40" s="41">
        <v>3396.41</v>
      </c>
      <c r="P40" s="41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8">
        <f t="shared" si="21"/>
        <v>3</v>
      </c>
      <c r="AC40" s="20">
        <f t="shared" si="22"/>
        <v>3689</v>
      </c>
      <c r="AD40" s="20">
        <f t="shared" si="23"/>
        <v>7378</v>
      </c>
      <c r="AE40" s="39">
        <f t="shared" si="24"/>
        <v>10.63396124695495</v>
      </c>
    </row>
    <row r="41" spans="1:31" s="12" customFormat="1" ht="33" customHeight="1" x14ac:dyDescent="0.25">
      <c r="A41" s="13">
        <v>186</v>
      </c>
      <c r="B41" s="43" t="s">
        <v>106</v>
      </c>
      <c r="C41" s="14">
        <v>2</v>
      </c>
      <c r="D41" s="44" t="s">
        <v>150</v>
      </c>
      <c r="E41" s="19" t="s">
        <v>79</v>
      </c>
      <c r="F41" s="15">
        <v>2</v>
      </c>
      <c r="G41" s="40"/>
      <c r="H41" s="15"/>
      <c r="I41" s="16"/>
      <c r="J41" s="16"/>
      <c r="K41" s="43">
        <v>1.0379</v>
      </c>
      <c r="L41" s="15" t="str">
        <f t="shared" si="20"/>
        <v/>
      </c>
      <c r="M41" s="41">
        <v>6678.1</v>
      </c>
      <c r="N41" s="41">
        <v>7268.2012000000004</v>
      </c>
      <c r="O41" s="41">
        <v>6981.65</v>
      </c>
      <c r="P41" s="41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8">
        <f t="shared" si="21"/>
        <v>3</v>
      </c>
      <c r="AC41" s="20">
        <f t="shared" si="22"/>
        <v>6975.99</v>
      </c>
      <c r="AD41" s="20">
        <f t="shared" si="23"/>
        <v>13951.98</v>
      </c>
      <c r="AE41" s="39">
        <f t="shared" si="24"/>
        <v>4.2301007258575014</v>
      </c>
    </row>
    <row r="42" spans="1:31" s="12" customFormat="1" ht="33" customHeight="1" x14ac:dyDescent="0.25">
      <c r="A42" s="13">
        <v>188</v>
      </c>
      <c r="B42" s="43" t="s">
        <v>107</v>
      </c>
      <c r="C42" s="14">
        <v>2</v>
      </c>
      <c r="D42" s="44" t="s">
        <v>151</v>
      </c>
      <c r="E42" s="19" t="s">
        <v>170</v>
      </c>
      <c r="F42" s="15">
        <v>100</v>
      </c>
      <c r="G42" s="40"/>
      <c r="H42" s="15"/>
      <c r="I42" s="16"/>
      <c r="J42" s="16"/>
      <c r="K42" s="43">
        <v>1.0379</v>
      </c>
      <c r="L42" s="15" t="str">
        <f t="shared" si="20"/>
        <v/>
      </c>
      <c r="M42" s="41">
        <v>59.02</v>
      </c>
      <c r="N42" s="41">
        <v>54.352879999999999</v>
      </c>
      <c r="O42" s="41">
        <v>52.209999999999994</v>
      </c>
      <c r="P42" s="41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8">
        <f t="shared" si="21"/>
        <v>3</v>
      </c>
      <c r="AC42" s="20">
        <f t="shared" si="22"/>
        <v>55.2</v>
      </c>
      <c r="AD42" s="20">
        <f t="shared" si="23"/>
        <v>5520</v>
      </c>
      <c r="AE42" s="39">
        <f t="shared" si="24"/>
        <v>6.3081487631281714</v>
      </c>
    </row>
    <row r="43" spans="1:31" s="12" customFormat="1" ht="33" customHeight="1" x14ac:dyDescent="0.25">
      <c r="A43" s="13">
        <v>189</v>
      </c>
      <c r="B43" s="43" t="s">
        <v>108</v>
      </c>
      <c r="C43" s="14">
        <v>2</v>
      </c>
      <c r="D43" s="44" t="s">
        <v>152</v>
      </c>
      <c r="E43" s="19" t="s">
        <v>170</v>
      </c>
      <c r="F43" s="15">
        <v>100</v>
      </c>
      <c r="G43" s="40"/>
      <c r="H43" s="15"/>
      <c r="I43" s="16"/>
      <c r="J43" s="16"/>
      <c r="K43" s="43">
        <v>1.0379</v>
      </c>
      <c r="L43" s="15" t="str">
        <f t="shared" si="20"/>
        <v/>
      </c>
      <c r="M43" s="41">
        <v>84.11999999999999</v>
      </c>
      <c r="N43" s="41">
        <v>83.923720000000003</v>
      </c>
      <c r="O43" s="41">
        <v>80.614999999999981</v>
      </c>
      <c r="P43" s="41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8">
        <f t="shared" si="21"/>
        <v>3</v>
      </c>
      <c r="AC43" s="20">
        <f t="shared" si="22"/>
        <v>82.89</v>
      </c>
      <c r="AD43" s="20">
        <f t="shared" si="23"/>
        <v>8289</v>
      </c>
      <c r="AE43" s="39">
        <f t="shared" si="24"/>
        <v>2.3759178884873391</v>
      </c>
    </row>
    <row r="44" spans="1:31" s="12" customFormat="1" ht="33" customHeight="1" x14ac:dyDescent="0.25">
      <c r="A44" s="13">
        <v>190</v>
      </c>
      <c r="B44" s="43" t="s">
        <v>109</v>
      </c>
      <c r="C44" s="14">
        <v>2</v>
      </c>
      <c r="D44" s="44" t="s">
        <v>153</v>
      </c>
      <c r="E44" s="19" t="s">
        <v>170</v>
      </c>
      <c r="F44" s="15">
        <v>100</v>
      </c>
      <c r="G44" s="40"/>
      <c r="H44" s="15"/>
      <c r="I44" s="16"/>
      <c r="J44" s="16"/>
      <c r="K44" s="43">
        <v>1.0379</v>
      </c>
      <c r="L44" s="15" t="str">
        <f t="shared" si="20"/>
        <v/>
      </c>
      <c r="M44" s="41">
        <v>390.995</v>
      </c>
      <c r="N44" s="41">
        <v>425.54473999999999</v>
      </c>
      <c r="O44" s="41">
        <v>408.76749999999993</v>
      </c>
      <c r="P44" s="41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8">
        <f t="shared" si="21"/>
        <v>3</v>
      </c>
      <c r="AC44" s="20">
        <f t="shared" si="22"/>
        <v>408.44</v>
      </c>
      <c r="AD44" s="20">
        <f t="shared" si="23"/>
        <v>40844</v>
      </c>
      <c r="AE44" s="39">
        <f t="shared" si="24"/>
        <v>4.2300604751992719</v>
      </c>
    </row>
    <row r="45" spans="1:31" s="12" customFormat="1" ht="33" customHeight="1" x14ac:dyDescent="0.25">
      <c r="A45" s="13">
        <v>196</v>
      </c>
      <c r="B45" s="43" t="s">
        <v>110</v>
      </c>
      <c r="C45" s="14">
        <v>2</v>
      </c>
      <c r="D45" s="44" t="s">
        <v>154</v>
      </c>
      <c r="E45" s="19" t="s">
        <v>75</v>
      </c>
      <c r="F45" s="15">
        <v>10</v>
      </c>
      <c r="G45" s="40"/>
      <c r="H45" s="15"/>
      <c r="I45" s="16"/>
      <c r="J45" s="16"/>
      <c r="K45" s="43">
        <v>1.0379</v>
      </c>
      <c r="L45" s="15" t="str">
        <f t="shared" si="20"/>
        <v/>
      </c>
      <c r="M45" s="41">
        <v>98.75</v>
      </c>
      <c r="N45" s="41">
        <v>94.578800000000001</v>
      </c>
      <c r="O45" s="41">
        <v>90.85</v>
      </c>
      <c r="P45" s="41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8">
        <f t="shared" si="21"/>
        <v>3</v>
      </c>
      <c r="AC45" s="20">
        <f t="shared" si="22"/>
        <v>94.73</v>
      </c>
      <c r="AD45" s="20">
        <f t="shared" si="23"/>
        <v>947.30000000000007</v>
      </c>
      <c r="AE45" s="39">
        <f t="shared" si="24"/>
        <v>4.1719244105180717</v>
      </c>
    </row>
    <row r="46" spans="1:31" s="12" customFormat="1" ht="33" customHeight="1" x14ac:dyDescent="0.25">
      <c r="A46" s="13">
        <v>197</v>
      </c>
      <c r="B46" s="43" t="s">
        <v>111</v>
      </c>
      <c r="C46" s="14">
        <v>2</v>
      </c>
      <c r="D46" s="44" t="s">
        <v>155</v>
      </c>
      <c r="E46" s="19" t="s">
        <v>170</v>
      </c>
      <c r="F46" s="15">
        <v>50</v>
      </c>
      <c r="G46" s="40"/>
      <c r="H46" s="15"/>
      <c r="I46" s="16"/>
      <c r="J46" s="16"/>
      <c r="K46" s="43">
        <v>1.0379</v>
      </c>
      <c r="L46" s="15" t="str">
        <f t="shared" si="20"/>
        <v/>
      </c>
      <c r="M46" s="41">
        <v>1158.69</v>
      </c>
      <c r="N46" s="41">
        <v>1067.0643600000001</v>
      </c>
      <c r="O46" s="41">
        <v>1024.9949999999999</v>
      </c>
      <c r="P46" s="41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8">
        <f t="shared" si="21"/>
        <v>3</v>
      </c>
      <c r="AC46" s="20">
        <f t="shared" si="22"/>
        <v>1083.5899999999999</v>
      </c>
      <c r="AD46" s="20">
        <f t="shared" si="23"/>
        <v>54179.499999999993</v>
      </c>
      <c r="AE46" s="39">
        <f t="shared" si="24"/>
        <v>6.3087609210866074</v>
      </c>
    </row>
    <row r="47" spans="1:31" s="12" customFormat="1" ht="33" customHeight="1" x14ac:dyDescent="0.25">
      <c r="A47" s="13">
        <v>198</v>
      </c>
      <c r="B47" s="43" t="s">
        <v>112</v>
      </c>
      <c r="C47" s="14">
        <v>2</v>
      </c>
      <c r="D47" s="44" t="s">
        <v>156</v>
      </c>
      <c r="E47" s="19" t="s">
        <v>170</v>
      </c>
      <c r="F47" s="15">
        <v>100</v>
      </c>
      <c r="G47" s="40"/>
      <c r="H47" s="15"/>
      <c r="I47" s="16"/>
      <c r="J47" s="16"/>
      <c r="K47" s="43">
        <v>1.0379</v>
      </c>
      <c r="L47" s="15" t="str">
        <f t="shared" si="20"/>
        <v/>
      </c>
      <c r="M47" s="41">
        <v>313.60000000000002</v>
      </c>
      <c r="N47" s="41">
        <v>375.44192000000004</v>
      </c>
      <c r="O47" s="41">
        <v>360.64</v>
      </c>
      <c r="P47" s="41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8">
        <f t="shared" si="21"/>
        <v>3</v>
      </c>
      <c r="AC47" s="20">
        <f t="shared" si="22"/>
        <v>349.90000000000003</v>
      </c>
      <c r="AD47" s="20">
        <f t="shared" si="23"/>
        <v>34990</v>
      </c>
      <c r="AE47" s="39">
        <f t="shared" si="24"/>
        <v>9.2286584513883856</v>
      </c>
    </row>
    <row r="48" spans="1:31" s="12" customFormat="1" ht="33" customHeight="1" x14ac:dyDescent="0.25">
      <c r="A48" s="13">
        <v>200</v>
      </c>
      <c r="B48" s="43" t="s">
        <v>113</v>
      </c>
      <c r="C48" s="14">
        <v>2</v>
      </c>
      <c r="D48" s="44" t="s">
        <v>157</v>
      </c>
      <c r="E48" s="19" t="s">
        <v>170</v>
      </c>
      <c r="F48" s="15">
        <v>20</v>
      </c>
      <c r="G48" s="40"/>
      <c r="H48" s="15"/>
      <c r="I48" s="16"/>
      <c r="J48" s="16"/>
      <c r="K48" s="43">
        <v>1.0379</v>
      </c>
      <c r="L48" s="15" t="str">
        <f t="shared" si="20"/>
        <v/>
      </c>
      <c r="M48" s="41">
        <v>224.35800000000003</v>
      </c>
      <c r="N48" s="41">
        <v>220.16508000000002</v>
      </c>
      <c r="O48" s="41">
        <v>211.48499999999999</v>
      </c>
      <c r="P48" s="41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8">
        <f t="shared" si="21"/>
        <v>3</v>
      </c>
      <c r="AC48" s="20">
        <f t="shared" si="22"/>
        <v>218.67000000000002</v>
      </c>
      <c r="AD48" s="20">
        <f t="shared" si="23"/>
        <v>4373.4000000000005</v>
      </c>
      <c r="AE48" s="39">
        <f t="shared" si="24"/>
        <v>3.0024912669226449</v>
      </c>
    </row>
    <row r="49" spans="1:31" s="12" customFormat="1" ht="33" customHeight="1" x14ac:dyDescent="0.25">
      <c r="A49" s="13">
        <v>201</v>
      </c>
      <c r="B49" s="43" t="s">
        <v>114</v>
      </c>
      <c r="C49" s="14">
        <v>2</v>
      </c>
      <c r="D49" s="44" t="s">
        <v>158</v>
      </c>
      <c r="E49" s="19" t="s">
        <v>170</v>
      </c>
      <c r="F49" s="15">
        <v>65</v>
      </c>
      <c r="G49" s="40"/>
      <c r="H49" s="15"/>
      <c r="I49" s="16"/>
      <c r="J49" s="16"/>
      <c r="K49" s="43">
        <v>1.0379</v>
      </c>
      <c r="L49" s="15" t="str">
        <f t="shared" si="20"/>
        <v/>
      </c>
      <c r="M49" s="41">
        <v>312.97600000000006</v>
      </c>
      <c r="N49" s="41">
        <v>302.17328000000003</v>
      </c>
      <c r="O49" s="41">
        <v>290.26</v>
      </c>
      <c r="P49" s="41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8">
        <f t="shared" si="21"/>
        <v>3</v>
      </c>
      <c r="AC49" s="20">
        <f t="shared" si="22"/>
        <v>301.81</v>
      </c>
      <c r="AD49" s="20">
        <f t="shared" si="23"/>
        <v>19617.650000000001</v>
      </c>
      <c r="AE49" s="39">
        <f t="shared" si="24"/>
        <v>3.7647936128311437</v>
      </c>
    </row>
    <row r="50" spans="1:31" s="12" customFormat="1" ht="33" customHeight="1" x14ac:dyDescent="0.25">
      <c r="A50" s="13">
        <v>203</v>
      </c>
      <c r="B50" s="43" t="s">
        <v>115</v>
      </c>
      <c r="C50" s="14">
        <v>2</v>
      </c>
      <c r="D50" s="44" t="s">
        <v>159</v>
      </c>
      <c r="E50" s="19" t="s">
        <v>170</v>
      </c>
      <c r="F50" s="15">
        <v>300</v>
      </c>
      <c r="G50" s="40"/>
      <c r="H50" s="15"/>
      <c r="I50" s="16"/>
      <c r="J50" s="16"/>
      <c r="K50" s="43">
        <v>1.0379</v>
      </c>
      <c r="L50" s="15" t="str">
        <f t="shared" si="20"/>
        <v/>
      </c>
      <c r="M50" s="41">
        <v>258.11499999999995</v>
      </c>
      <c r="N50" s="41">
        <v>311.14540600000004</v>
      </c>
      <c r="O50" s="41">
        <v>312.45499999999998</v>
      </c>
      <c r="P50" s="41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8">
        <f t="shared" si="21"/>
        <v>3</v>
      </c>
      <c r="AC50" s="20">
        <f t="shared" si="22"/>
        <v>293.91000000000003</v>
      </c>
      <c r="AD50" s="20">
        <f t="shared" si="23"/>
        <v>88173.000000000015</v>
      </c>
      <c r="AE50" s="39">
        <f t="shared" si="24"/>
        <v>10.548154938583753</v>
      </c>
    </row>
    <row r="51" spans="1:31" s="12" customFormat="1" ht="33" customHeight="1" x14ac:dyDescent="0.25">
      <c r="A51" s="13">
        <v>204</v>
      </c>
      <c r="B51" s="43" t="s">
        <v>116</v>
      </c>
      <c r="C51" s="14">
        <v>2</v>
      </c>
      <c r="D51" s="44" t="s">
        <v>160</v>
      </c>
      <c r="E51" s="19" t="s">
        <v>170</v>
      </c>
      <c r="F51" s="15">
        <v>30</v>
      </c>
      <c r="G51" s="40"/>
      <c r="H51" s="15"/>
      <c r="I51" s="16"/>
      <c r="J51" s="16"/>
      <c r="K51" s="43">
        <v>1.0379</v>
      </c>
      <c r="L51" s="15" t="str">
        <f t="shared" si="20"/>
        <v/>
      </c>
      <c r="M51" s="41">
        <v>144.20000000000002</v>
      </c>
      <c r="N51" s="41">
        <v>117.95354</v>
      </c>
      <c r="O51" s="41">
        <v>118.44999999999999</v>
      </c>
      <c r="P51" s="41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8">
        <f t="shared" si="21"/>
        <v>3</v>
      </c>
      <c r="AC51" s="20">
        <f t="shared" si="22"/>
        <v>126.87</v>
      </c>
      <c r="AD51" s="20">
        <f t="shared" si="23"/>
        <v>3806.1000000000004</v>
      </c>
      <c r="AE51" s="39">
        <f t="shared" si="24"/>
        <v>11.832692919037138</v>
      </c>
    </row>
    <row r="52" spans="1:31" s="12" customFormat="1" ht="33" customHeight="1" x14ac:dyDescent="0.25">
      <c r="A52" s="13">
        <v>205</v>
      </c>
      <c r="B52" s="43" t="s">
        <v>117</v>
      </c>
      <c r="C52" s="14">
        <v>2</v>
      </c>
      <c r="D52" s="44" t="s">
        <v>161</v>
      </c>
      <c r="E52" s="19" t="s">
        <v>170</v>
      </c>
      <c r="F52" s="15">
        <v>100</v>
      </c>
      <c r="G52" s="40"/>
      <c r="H52" s="15"/>
      <c r="I52" s="16"/>
      <c r="J52" s="16"/>
      <c r="K52" s="43">
        <v>1.0379</v>
      </c>
      <c r="L52" s="15" t="str">
        <f t="shared" si="20"/>
        <v/>
      </c>
      <c r="M52" s="41">
        <v>137.70000000000002</v>
      </c>
      <c r="N52" s="41">
        <v>116.80836000000001</v>
      </c>
      <c r="O52" s="41">
        <v>117.3</v>
      </c>
      <c r="P52" s="41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8">
        <f t="shared" si="21"/>
        <v>3</v>
      </c>
      <c r="AC52" s="20">
        <f t="shared" si="22"/>
        <v>123.94</v>
      </c>
      <c r="AD52" s="20">
        <f t="shared" si="23"/>
        <v>12394</v>
      </c>
      <c r="AE52" s="39">
        <f t="shared" si="24"/>
        <v>9.619496693809527</v>
      </c>
    </row>
    <row r="53" spans="1:31" s="12" customFormat="1" ht="33" customHeight="1" x14ac:dyDescent="0.25">
      <c r="A53" s="13">
        <v>206</v>
      </c>
      <c r="B53" s="43" t="s">
        <v>118</v>
      </c>
      <c r="C53" s="14">
        <v>2</v>
      </c>
      <c r="D53" s="44" t="s">
        <v>162</v>
      </c>
      <c r="E53" s="19" t="s">
        <v>170</v>
      </c>
      <c r="F53" s="15">
        <v>25</v>
      </c>
      <c r="G53" s="40"/>
      <c r="H53" s="15"/>
      <c r="I53" s="16"/>
      <c r="J53" s="16"/>
      <c r="K53" s="43">
        <v>1.0379</v>
      </c>
      <c r="L53" s="15" t="str">
        <f t="shared" si="20"/>
        <v/>
      </c>
      <c r="M53" s="41">
        <v>3376.8</v>
      </c>
      <c r="N53" s="41">
        <v>2762.17416</v>
      </c>
      <c r="O53" s="41">
        <v>2773.7999999999997</v>
      </c>
      <c r="P53" s="41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8">
        <f t="shared" si="21"/>
        <v>3</v>
      </c>
      <c r="AC53" s="20">
        <f t="shared" si="22"/>
        <v>2970.93</v>
      </c>
      <c r="AD53" s="20">
        <f t="shared" si="23"/>
        <v>74273.25</v>
      </c>
      <c r="AE53" s="39">
        <f t="shared" si="24"/>
        <v>11.832872726164554</v>
      </c>
    </row>
    <row r="54" spans="1:31" s="12" customFormat="1" ht="33" customHeight="1" x14ac:dyDescent="0.25">
      <c r="A54" s="13">
        <v>207</v>
      </c>
      <c r="B54" s="43" t="s">
        <v>119</v>
      </c>
      <c r="C54" s="14">
        <v>2</v>
      </c>
      <c r="D54" s="44" t="s">
        <v>163</v>
      </c>
      <c r="E54" s="19" t="s">
        <v>75</v>
      </c>
      <c r="F54" s="15">
        <v>30</v>
      </c>
      <c r="G54" s="40"/>
      <c r="H54" s="15"/>
      <c r="I54" s="16"/>
      <c r="J54" s="16"/>
      <c r="K54" s="43">
        <v>1.0379</v>
      </c>
      <c r="L54" s="15" t="str">
        <f t="shared" si="20"/>
        <v/>
      </c>
      <c r="M54" s="41">
        <v>154</v>
      </c>
      <c r="N54" s="41">
        <v>160.32520000000002</v>
      </c>
      <c r="O54" s="41">
        <v>161</v>
      </c>
      <c r="P54" s="41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8">
        <f t="shared" si="21"/>
        <v>3</v>
      </c>
      <c r="AC54" s="20">
        <f t="shared" si="22"/>
        <v>158.45000000000002</v>
      </c>
      <c r="AD54" s="20">
        <f t="shared" si="23"/>
        <v>4753.5000000000009</v>
      </c>
      <c r="AE54" s="39">
        <f t="shared" si="24"/>
        <v>2.436997580949511</v>
      </c>
    </row>
    <row r="55" spans="1:31" s="12" customFormat="1" ht="33" customHeight="1" x14ac:dyDescent="0.25">
      <c r="A55" s="13">
        <v>208</v>
      </c>
      <c r="B55" s="43" t="s">
        <v>120</v>
      </c>
      <c r="C55" s="14">
        <v>2</v>
      </c>
      <c r="D55" s="44" t="s">
        <v>164</v>
      </c>
      <c r="E55" s="19" t="s">
        <v>75</v>
      </c>
      <c r="F55" s="15">
        <v>30</v>
      </c>
      <c r="G55" s="40"/>
      <c r="H55" s="15"/>
      <c r="I55" s="16"/>
      <c r="J55" s="16"/>
      <c r="K55" s="43">
        <v>1.0379</v>
      </c>
      <c r="L55" s="15" t="str">
        <f t="shared" si="20"/>
        <v/>
      </c>
      <c r="M55" s="41">
        <v>101.655</v>
      </c>
      <c r="N55" s="41">
        <v>86.232054000000005</v>
      </c>
      <c r="O55" s="41">
        <v>86.594999999999985</v>
      </c>
      <c r="P55" s="41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8">
        <f t="shared" si="21"/>
        <v>3</v>
      </c>
      <c r="AC55" s="20">
        <f t="shared" si="22"/>
        <v>91.5</v>
      </c>
      <c r="AD55" s="20">
        <f t="shared" si="23"/>
        <v>2745</v>
      </c>
      <c r="AE55" s="39">
        <f t="shared" si="24"/>
        <v>9.6191689321092522</v>
      </c>
    </row>
    <row r="56" spans="1:31" s="12" customFormat="1" ht="33" customHeight="1" x14ac:dyDescent="0.25">
      <c r="A56" s="13">
        <v>209</v>
      </c>
      <c r="B56" s="43" t="s">
        <v>121</v>
      </c>
      <c r="C56" s="14">
        <v>2</v>
      </c>
      <c r="D56" s="44" t="s">
        <v>165</v>
      </c>
      <c r="E56" s="19" t="s">
        <v>75</v>
      </c>
      <c r="F56" s="15">
        <v>30</v>
      </c>
      <c r="G56" s="40"/>
      <c r="H56" s="15"/>
      <c r="I56" s="16"/>
      <c r="J56" s="16"/>
      <c r="K56" s="43">
        <v>1.0379</v>
      </c>
      <c r="L56" s="15" t="str">
        <f t="shared" si="20"/>
        <v/>
      </c>
      <c r="M56" s="41">
        <v>48.230000000000004</v>
      </c>
      <c r="N56" s="41">
        <v>42.486178000000002</v>
      </c>
      <c r="O56" s="41">
        <v>42.664999999999999</v>
      </c>
      <c r="P56" s="41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8">
        <f t="shared" si="21"/>
        <v>3</v>
      </c>
      <c r="AC56" s="20">
        <f t="shared" si="22"/>
        <v>44.47</v>
      </c>
      <c r="AD56" s="20">
        <f t="shared" si="23"/>
        <v>1334.1</v>
      </c>
      <c r="AE56" s="39">
        <f t="shared" si="24"/>
        <v>7.3438270488594544</v>
      </c>
    </row>
    <row r="57" spans="1:31" s="12" customFormat="1" ht="33" customHeight="1" x14ac:dyDescent="0.25">
      <c r="A57" s="13">
        <v>210</v>
      </c>
      <c r="B57" s="43" t="s">
        <v>122</v>
      </c>
      <c r="C57" s="14">
        <v>2</v>
      </c>
      <c r="D57" s="44" t="s">
        <v>166</v>
      </c>
      <c r="E57" s="19" t="s">
        <v>170</v>
      </c>
      <c r="F57" s="15">
        <v>30</v>
      </c>
      <c r="G57" s="40"/>
      <c r="H57" s="15"/>
      <c r="I57" s="16"/>
      <c r="J57" s="16"/>
      <c r="K57" s="43">
        <v>1.0379</v>
      </c>
      <c r="L57" s="15" t="str">
        <f t="shared" si="20"/>
        <v/>
      </c>
      <c r="M57" s="41">
        <v>82.559999999999988</v>
      </c>
      <c r="N57" s="41">
        <v>78.788384000000008</v>
      </c>
      <c r="O57" s="41">
        <v>79.11999999999999</v>
      </c>
      <c r="P57" s="41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8">
        <f t="shared" si="21"/>
        <v>3</v>
      </c>
      <c r="AC57" s="20">
        <f t="shared" si="22"/>
        <v>80.16</v>
      </c>
      <c r="AD57" s="20">
        <f t="shared" si="23"/>
        <v>2404.7999999999997</v>
      </c>
      <c r="AE57" s="39">
        <f t="shared" si="24"/>
        <v>2.6052978369498976</v>
      </c>
    </row>
    <row r="58" spans="1:31" s="12" customFormat="1" ht="33" customHeight="1" x14ac:dyDescent="0.25">
      <c r="A58" s="13">
        <v>211</v>
      </c>
      <c r="B58" s="43" t="s">
        <v>123</v>
      </c>
      <c r="C58" s="14">
        <v>2</v>
      </c>
      <c r="D58" s="44" t="s">
        <v>167</v>
      </c>
      <c r="E58" s="19" t="s">
        <v>170</v>
      </c>
      <c r="F58" s="15">
        <v>100</v>
      </c>
      <c r="G58" s="40"/>
      <c r="H58" s="15"/>
      <c r="I58" s="16"/>
      <c r="J58" s="16"/>
      <c r="K58" s="43">
        <v>1.0379</v>
      </c>
      <c r="L58" s="15" t="str">
        <f t="shared" si="20"/>
        <v/>
      </c>
      <c r="M58" s="41">
        <v>235.18000000000004</v>
      </c>
      <c r="N58" s="41">
        <v>244.83948400000003</v>
      </c>
      <c r="O58" s="41">
        <v>245.87</v>
      </c>
      <c r="P58" s="41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8">
        <f t="shared" si="21"/>
        <v>3</v>
      </c>
      <c r="AC58" s="20">
        <f t="shared" si="22"/>
        <v>241.97</v>
      </c>
      <c r="AD58" s="20">
        <f t="shared" si="23"/>
        <v>24197</v>
      </c>
      <c r="AE58" s="39">
        <f t="shared" si="24"/>
        <v>2.4370558516926457</v>
      </c>
    </row>
    <row r="59" spans="1:31" s="12" customFormat="1" ht="33" customHeight="1" x14ac:dyDescent="0.25">
      <c r="A59" s="13">
        <v>213</v>
      </c>
      <c r="B59" s="43" t="s">
        <v>124</v>
      </c>
      <c r="C59" s="14">
        <v>2</v>
      </c>
      <c r="D59" s="44" t="s">
        <v>168</v>
      </c>
      <c r="E59" s="19" t="s">
        <v>170</v>
      </c>
      <c r="F59" s="15">
        <v>100</v>
      </c>
      <c r="G59" s="40"/>
      <c r="H59" s="15"/>
      <c r="I59" s="16"/>
      <c r="J59" s="16"/>
      <c r="K59" s="43">
        <v>1.0379</v>
      </c>
      <c r="L59" s="15" t="str">
        <f t="shared" si="20"/>
        <v/>
      </c>
      <c r="M59" s="41">
        <v>877.80000000000007</v>
      </c>
      <c r="N59" s="41">
        <v>881.78860000000009</v>
      </c>
      <c r="O59" s="41">
        <v>885.49999999999989</v>
      </c>
      <c r="P59" s="41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8">
        <f t="shared" si="21"/>
        <v>3</v>
      </c>
      <c r="AC59" s="20">
        <f t="shared" si="22"/>
        <v>881.7</v>
      </c>
      <c r="AD59" s="20">
        <f t="shared" si="23"/>
        <v>88170</v>
      </c>
      <c r="AE59" s="39">
        <f t="shared" si="24"/>
        <v>0.436750766724113</v>
      </c>
    </row>
    <row r="60" spans="1:31" s="12" customFormat="1" ht="33" customHeight="1" x14ac:dyDescent="0.25">
      <c r="A60" s="13">
        <v>214</v>
      </c>
      <c r="B60" s="43" t="s">
        <v>125</v>
      </c>
      <c r="C60" s="14">
        <v>2</v>
      </c>
      <c r="D60" s="44" t="s">
        <v>169</v>
      </c>
      <c r="E60" s="19" t="s">
        <v>170</v>
      </c>
      <c r="F60" s="15">
        <v>175</v>
      </c>
      <c r="G60" s="40"/>
      <c r="H60" s="15"/>
      <c r="I60" s="16"/>
      <c r="J60" s="16"/>
      <c r="K60" s="43">
        <v>1.0379</v>
      </c>
      <c r="L60" s="15" t="str">
        <f t="shared" si="20"/>
        <v/>
      </c>
      <c r="M60" s="41">
        <v>349.65000000000003</v>
      </c>
      <c r="N60" s="41">
        <v>444.90243000000004</v>
      </c>
      <c r="O60" s="41">
        <v>446.77499999999998</v>
      </c>
      <c r="P60" s="41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8">
        <f t="shared" si="21"/>
        <v>3</v>
      </c>
      <c r="AC60" s="20">
        <f t="shared" si="22"/>
        <v>413.78000000000003</v>
      </c>
      <c r="AD60" s="20">
        <f t="shared" si="23"/>
        <v>72411.5</v>
      </c>
      <c r="AE60" s="39">
        <f t="shared" si="24"/>
        <v>13.423189275403621</v>
      </c>
    </row>
    <row r="61" spans="1:31" s="12" customFormat="1" ht="33" customHeight="1" x14ac:dyDescent="0.25">
      <c r="A61" s="13">
        <v>252</v>
      </c>
      <c r="B61" s="43" t="s">
        <v>126</v>
      </c>
      <c r="C61" s="14">
        <v>2</v>
      </c>
      <c r="D61" s="44" t="s">
        <v>178</v>
      </c>
      <c r="E61" s="19" t="s">
        <v>75</v>
      </c>
      <c r="F61" s="15">
        <v>2</v>
      </c>
      <c r="G61" s="40"/>
      <c r="H61" s="15"/>
      <c r="I61" s="16"/>
      <c r="J61" s="16"/>
      <c r="K61" s="43">
        <v>1.0379</v>
      </c>
      <c r="L61" s="15" t="str">
        <f t="shared" ref="L61:L63" si="25">IF(SUM(G61)=0,"",G61*K61)</f>
        <v/>
      </c>
      <c r="M61" s="41">
        <v>15879.599999999999</v>
      </c>
      <c r="N61" s="41">
        <v>15789.615600000001</v>
      </c>
      <c r="O61" s="41">
        <v>15217.949999999999</v>
      </c>
      <c r="P61" s="41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8">
        <f t="shared" ref="AB61:AB63" si="26">COUNTIF(L61:AA61,"&gt;0")</f>
        <v>3</v>
      </c>
      <c r="AC61" s="20">
        <f t="shared" ref="AC61:AC63" si="27">CEILING(SUM(L61:AA61)/COUNTIF(L61:AA61,"&gt;0"),0.01)</f>
        <v>15629.06</v>
      </c>
      <c r="AD61" s="20">
        <f t="shared" ref="AD61:AD63" si="28">AC61*F61</f>
        <v>31258.12</v>
      </c>
      <c r="AE61" s="39">
        <f t="shared" ref="AE61:AE63" si="29">STDEV(L61:AA61)/AC61*100</f>
        <v>2.2961021425465313</v>
      </c>
    </row>
    <row r="62" spans="1:31" s="12" customFormat="1" ht="33" customHeight="1" x14ac:dyDescent="0.25">
      <c r="A62" s="13">
        <v>278</v>
      </c>
      <c r="B62" s="43" t="s">
        <v>173</v>
      </c>
      <c r="C62" s="14">
        <v>2</v>
      </c>
      <c r="D62" s="44" t="s">
        <v>175</v>
      </c>
      <c r="E62" s="19" t="s">
        <v>172</v>
      </c>
      <c r="F62" s="15">
        <v>5</v>
      </c>
      <c r="G62" s="40"/>
      <c r="H62" s="15"/>
      <c r="I62" s="16"/>
      <c r="J62" s="16"/>
      <c r="K62" s="43">
        <v>1.0379</v>
      </c>
      <c r="L62" s="15" t="str">
        <f t="shared" si="25"/>
        <v/>
      </c>
      <c r="M62" s="41">
        <v>31.96</v>
      </c>
      <c r="N62" s="41">
        <v>43.886720000000004</v>
      </c>
      <c r="O62" s="41">
        <v>43.239999999999995</v>
      </c>
      <c r="P62" s="41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8">
        <f t="shared" si="26"/>
        <v>3</v>
      </c>
      <c r="AC62" s="20">
        <f t="shared" si="27"/>
        <v>39.700000000000003</v>
      </c>
      <c r="AD62" s="20">
        <f t="shared" si="28"/>
        <v>198.5</v>
      </c>
      <c r="AE62" s="39">
        <f t="shared" si="29"/>
        <v>16.894212893504477</v>
      </c>
    </row>
    <row r="63" spans="1:31" s="12" customFormat="1" ht="33" customHeight="1" x14ac:dyDescent="0.25">
      <c r="A63" s="13">
        <v>279</v>
      </c>
      <c r="B63" s="43" t="s">
        <v>174</v>
      </c>
      <c r="C63" s="14">
        <v>2</v>
      </c>
      <c r="D63" s="44" t="s">
        <v>176</v>
      </c>
      <c r="E63" s="19" t="s">
        <v>172</v>
      </c>
      <c r="F63" s="15">
        <v>5</v>
      </c>
      <c r="G63" s="40"/>
      <c r="H63" s="15"/>
      <c r="I63" s="16"/>
      <c r="J63" s="16"/>
      <c r="K63" s="43">
        <v>1.0379</v>
      </c>
      <c r="L63" s="15" t="str">
        <f t="shared" si="25"/>
        <v/>
      </c>
      <c r="M63" s="41">
        <v>162.26600000000002</v>
      </c>
      <c r="N63" s="41">
        <v>145.68990400000001</v>
      </c>
      <c r="O63" s="41">
        <v>143.54300000000001</v>
      </c>
      <c r="P63" s="41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8">
        <f t="shared" si="26"/>
        <v>3</v>
      </c>
      <c r="AC63" s="20">
        <f t="shared" si="27"/>
        <v>150.5</v>
      </c>
      <c r="AD63" s="20">
        <f t="shared" si="28"/>
        <v>752.5</v>
      </c>
      <c r="AE63" s="39">
        <f t="shared" si="29"/>
        <v>6.8082100570994282</v>
      </c>
    </row>
    <row r="64" spans="1:31" s="12" customFormat="1" ht="33" customHeight="1" x14ac:dyDescent="0.25">
      <c r="A64" s="13"/>
      <c r="B64" s="14"/>
      <c r="C64" s="14"/>
      <c r="D64" s="51"/>
      <c r="E64" s="19"/>
      <c r="F64" s="15"/>
      <c r="G64" s="40"/>
      <c r="H64" s="15"/>
      <c r="I64" s="16"/>
      <c r="J64" s="16"/>
      <c r="K64" s="43"/>
      <c r="L64" s="15"/>
      <c r="M64" s="41"/>
      <c r="N64" s="41"/>
      <c r="O64" s="41"/>
      <c r="P64" s="41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8"/>
      <c r="AC64" s="20"/>
      <c r="AD64" s="20"/>
      <c r="AE64" s="39"/>
    </row>
    <row r="65" spans="1:31" ht="24" customHeight="1" x14ac:dyDescent="0.25">
      <c r="A65" s="34"/>
      <c r="B65" s="35"/>
      <c r="C65" s="35"/>
      <c r="D65" s="57" t="s">
        <v>5</v>
      </c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7"/>
      <c r="AD65" s="37">
        <f>SUM(AD18:AD63)</f>
        <v>1970998.8500000006</v>
      </c>
      <c r="AE65" s="38"/>
    </row>
    <row r="66" spans="1:31" ht="13.5" customHeight="1" x14ac:dyDescent="0.25"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2"/>
    </row>
    <row r="67" spans="1:31" s="23" customFormat="1" ht="13.5" customHeight="1" x14ac:dyDescent="0.25">
      <c r="D67" s="23" t="s">
        <v>8</v>
      </c>
    </row>
    <row r="68" spans="1:31" s="23" customFormat="1" ht="15" customHeight="1" x14ac:dyDescent="0.25">
      <c r="D68" s="24" t="s">
        <v>31</v>
      </c>
    </row>
    <row r="69" spans="1:31" s="23" customFormat="1" ht="15" customHeight="1" x14ac:dyDescent="0.25">
      <c r="D69" s="24" t="s">
        <v>32</v>
      </c>
    </row>
    <row r="70" spans="1:31" s="23" customFormat="1" ht="15" customHeight="1" x14ac:dyDescent="0.25">
      <c r="D70" s="24" t="s">
        <v>33</v>
      </c>
    </row>
    <row r="71" spans="1:31" ht="13.5" customHeight="1" x14ac:dyDescent="0.25">
      <c r="M71" s="25"/>
    </row>
    <row r="72" spans="1:31" s="3" customFormat="1" ht="13.5" customHeight="1" x14ac:dyDescent="0.3">
      <c r="D72" s="26" t="s">
        <v>0</v>
      </c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spans="1:31" s="3" customFormat="1" ht="13.5" customHeight="1" x14ac:dyDescent="0.3"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spans="1:31" s="3" customFormat="1" ht="13.5" customHeight="1" x14ac:dyDescent="0.3">
      <c r="D74" s="42">
        <v>44348</v>
      </c>
      <c r="E74" s="27"/>
      <c r="F74" s="27"/>
      <c r="G74" s="70" t="s">
        <v>76</v>
      </c>
      <c r="H74" s="70"/>
      <c r="I74" s="70"/>
      <c r="J74" s="70"/>
      <c r="K74" s="70"/>
      <c r="L74" s="28"/>
      <c r="M74" s="70"/>
      <c r="N74" s="70"/>
      <c r="O74" s="70"/>
      <c r="P74" s="31"/>
      <c r="Q74" s="31"/>
      <c r="R74" s="1"/>
      <c r="S74" s="1"/>
      <c r="T74" s="1"/>
      <c r="U74" s="1"/>
      <c r="V74" s="1"/>
      <c r="W74" s="50" t="s">
        <v>77</v>
      </c>
      <c r="X74" s="50"/>
      <c r="Y74" s="50"/>
      <c r="Z74" s="50"/>
      <c r="AA74" s="50"/>
      <c r="AB74" s="50"/>
      <c r="AC74" s="50"/>
      <c r="AD74" s="29"/>
    </row>
    <row r="75" spans="1:31" s="3" customFormat="1" ht="13.5" customHeight="1" x14ac:dyDescent="0.3">
      <c r="D75" s="30" t="s">
        <v>2</v>
      </c>
      <c r="E75" s="27"/>
      <c r="F75" s="27"/>
      <c r="G75" s="72" t="s">
        <v>27</v>
      </c>
      <c r="H75" s="72"/>
      <c r="I75" s="72"/>
      <c r="J75" s="72"/>
      <c r="K75" s="72"/>
      <c r="L75" s="1"/>
      <c r="M75" s="71" t="s">
        <v>7</v>
      </c>
      <c r="N75" s="71"/>
      <c r="O75" s="71"/>
      <c r="P75" s="31"/>
      <c r="Q75" s="31"/>
      <c r="R75" s="1"/>
      <c r="S75" s="1"/>
      <c r="T75" s="1"/>
      <c r="U75" s="1"/>
      <c r="V75" s="1"/>
      <c r="W75" s="49"/>
      <c r="X75" s="49"/>
      <c r="Y75" s="49"/>
      <c r="Z75" s="49"/>
      <c r="AA75" s="49"/>
      <c r="AB75" s="49"/>
      <c r="AC75" s="49"/>
    </row>
    <row r="76" spans="1:31" ht="13.5" customHeight="1" x14ac:dyDescent="0.25">
      <c r="D76" s="32"/>
    </row>
    <row r="77" spans="1:31" ht="13.5" customHeight="1" x14ac:dyDescent="0.25">
      <c r="D77" s="26" t="s">
        <v>28</v>
      </c>
    </row>
    <row r="78" spans="1:31" ht="13.5" customHeight="1" x14ac:dyDescent="0.25"/>
    <row r="79" spans="1:31" x14ac:dyDescent="0.25">
      <c r="D79" s="50">
        <v>44348</v>
      </c>
      <c r="E79" s="27"/>
      <c r="F79" s="27"/>
      <c r="G79" s="70" t="s">
        <v>78</v>
      </c>
      <c r="H79" s="70"/>
      <c r="I79" s="70"/>
      <c r="J79" s="70"/>
      <c r="K79" s="70"/>
      <c r="L79" s="28"/>
      <c r="M79" s="70"/>
      <c r="N79" s="70"/>
      <c r="O79" s="70"/>
      <c r="P79" s="31"/>
      <c r="Q79" s="31"/>
      <c r="W79" s="50" t="s">
        <v>177</v>
      </c>
      <c r="X79" s="50"/>
      <c r="Y79" s="50"/>
      <c r="Z79" s="50"/>
      <c r="AA79" s="50"/>
      <c r="AB79" s="50"/>
      <c r="AC79" s="50"/>
    </row>
    <row r="80" spans="1:31" x14ac:dyDescent="0.25">
      <c r="D80" s="30" t="s">
        <v>2</v>
      </c>
      <c r="E80" s="27"/>
      <c r="F80" s="27"/>
      <c r="G80" s="72" t="s">
        <v>27</v>
      </c>
      <c r="H80" s="72"/>
      <c r="I80" s="72"/>
      <c r="J80" s="72"/>
      <c r="K80" s="72"/>
      <c r="M80" s="71" t="s">
        <v>7</v>
      </c>
      <c r="N80" s="71"/>
      <c r="O80" s="71"/>
      <c r="P80" s="31"/>
      <c r="Q80" s="31"/>
      <c r="W80" s="49"/>
      <c r="X80" s="49"/>
      <c r="Y80" s="49"/>
      <c r="Z80" s="49"/>
      <c r="AA80" s="49"/>
      <c r="AB80" s="49"/>
      <c r="AC80" s="49"/>
    </row>
    <row r="83" spans="4:31" x14ac:dyDescent="0.25">
      <c r="D83" s="26" t="s">
        <v>68</v>
      </c>
    </row>
    <row r="85" spans="4:31" x14ac:dyDescent="0.25"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</row>
  </sheetData>
  <sheetProtection formatCells="0" formatColumns="0" formatRows="0" insertHyperlinks="0" sort="0" autoFilter="0"/>
  <protectedRanges>
    <protectedRange sqref="M16:AA17" name="Диапазон7"/>
    <protectedRange sqref="E6:AD7" name="Диапазон1"/>
    <protectedRange sqref="E11:AD12" name="Диапазон2"/>
    <protectedRange sqref="F18:F64 A64:D64 B18:D63" name="Диапазон3"/>
    <protectedRange sqref="Q18:AA64" name="Диапазон4"/>
    <protectedRange sqref="D74 G74 M74 M79 G79 D79" name="Диапазон5"/>
    <protectedRange sqref="E68:AD70" name="Диапазон6"/>
    <protectedRange sqref="W1" name="Диапазон8_1"/>
    <protectedRange sqref="D68:D70" name="Диапазон6_1"/>
    <protectedRange sqref="M18:P64" name="Диапазон4_1"/>
    <protectedRange sqref="E18:E64" name="Диапазон3_2"/>
    <protectedRange sqref="H18:J64" name="Диапазон3_4"/>
    <protectedRange sqref="G18:G64" name="Диапазон3_3_1"/>
  </protectedRanges>
  <autoFilter ref="A17:AE70"/>
  <mergeCells count="37">
    <mergeCell ref="B14:B16"/>
    <mergeCell ref="G14:J14"/>
    <mergeCell ref="J15:J16"/>
    <mergeCell ref="M79:O79"/>
    <mergeCell ref="M80:O80"/>
    <mergeCell ref="G79:K79"/>
    <mergeCell ref="G80:K80"/>
    <mergeCell ref="K14:K16"/>
    <mergeCell ref="G15:G16"/>
    <mergeCell ref="M74:O74"/>
    <mergeCell ref="M75:O75"/>
    <mergeCell ref="G74:K74"/>
    <mergeCell ref="G75:K75"/>
    <mergeCell ref="W15:AA15"/>
    <mergeCell ref="E9:AD9"/>
    <mergeCell ref="R15:V15"/>
    <mergeCell ref="AD14:AD16"/>
    <mergeCell ref="AC14:AC16"/>
    <mergeCell ref="E14:E16"/>
    <mergeCell ref="F14:F16"/>
    <mergeCell ref="M15:Q15"/>
    <mergeCell ref="AE14:AE16"/>
    <mergeCell ref="A14:A16"/>
    <mergeCell ref="D4:AD4"/>
    <mergeCell ref="D65:N65"/>
    <mergeCell ref="E6:AD6"/>
    <mergeCell ref="E10:AD10"/>
    <mergeCell ref="E11:AD11"/>
    <mergeCell ref="E12:AD12"/>
    <mergeCell ref="L14:L16"/>
    <mergeCell ref="H15:H16"/>
    <mergeCell ref="I15:I16"/>
    <mergeCell ref="E7:AD7"/>
    <mergeCell ref="E8:AD8"/>
    <mergeCell ref="D14:D16"/>
    <mergeCell ref="AB14:AB16"/>
    <mergeCell ref="M14:AA14"/>
  </mergeCells>
  <phoneticPr fontId="0" type="noConversion"/>
  <dataValidations disablePrompts="1" count="1">
    <dataValidation type="list" allowBlank="1" showInputMessage="1" showErrorMessage="1" sqref="E7:AD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78" fitToHeight="0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AF8438D-BD55-4CDC-A9D4-DB739AB179CA}">
  <ds:schemaRefs>
    <ds:schemaRef ds:uri="http://purl.org/dc/dcmitype/"/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2019-10-25T15:15:52Z</cp:lastPrinted>
  <dcterms:created xsi:type="dcterms:W3CDTF">1996-10-08T23:32:33Z</dcterms:created>
  <dcterms:modified xsi:type="dcterms:W3CDTF">2022-06-03T04:19:57Z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